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defaultThemeVersion="166925"/>
  <mc:AlternateContent xmlns:mc="http://schemas.openxmlformats.org/markup-compatibility/2006">
    <mc:Choice Requires="x15">
      <x15ac:absPath xmlns:x15ac="http://schemas.microsoft.com/office/spreadsheetml/2010/11/ac" url="C:\Users\HP\Downloads\"/>
    </mc:Choice>
  </mc:AlternateContent>
  <xr:revisionPtr revIDLastSave="0" documentId="13_ncr:1_{812D4C5F-0B0A-466E-9FD7-D336071D6F12}" xr6:coauthVersionLast="45" xr6:coauthVersionMax="45" xr10:uidLastSave="{00000000-0000-0000-0000-000000000000}"/>
  <bookViews>
    <workbookView xWindow="-120" yWindow="-120" windowWidth="20730" windowHeight="11160" tabRatio="914" activeTab="9" xr2:uid="{ABB5352A-99EA-4CF5-BF7B-AA0C263F39E1}"/>
  </bookViews>
  <sheets>
    <sheet name="Identificación" sheetId="1" r:id="rId1"/>
    <sheet name="Balance" sheetId="2" r:id="rId2"/>
    <sheet name="Activo" sheetId="9" state="hidden" r:id="rId3"/>
    <sheet name="Pasivo" sheetId="8" state="hidden" r:id="rId4"/>
    <sheet name="PN" sheetId="7" state="hidden" r:id="rId5"/>
    <sheet name="Estado de Resultados" sheetId="3" r:id="rId6"/>
    <sheet name="Resultados" sheetId="6" state="hidden" r:id="rId7"/>
    <sheet name="Estado de flujos de efectivo" sheetId="4" r:id="rId8"/>
    <sheet name="Variacion PN" sheetId="5" r:id="rId9"/>
    <sheet name="Notas" sheetId="10" r:id="rId10"/>
  </sheets>
  <externalReferences>
    <externalReference r:id="rId11"/>
  </externalReferences>
  <definedNames>
    <definedName name="_xlnm.Print_Titles" localSheetId="5">'Estado de Resultados'!$1:$5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20" i="5" l="1"/>
  <c r="J43" i="4" l="1"/>
  <c r="I43" i="4"/>
  <c r="J41" i="4"/>
  <c r="I41" i="4"/>
  <c r="I39" i="4"/>
  <c r="J39" i="4"/>
  <c r="J32" i="4"/>
  <c r="I32" i="4"/>
  <c r="J22" i="4"/>
  <c r="I22" i="4"/>
  <c r="J19" i="4"/>
  <c r="I19" i="4"/>
  <c r="J17" i="4"/>
  <c r="I17" i="4"/>
  <c r="J15" i="4"/>
  <c r="I15" i="4"/>
  <c r="J14" i="4"/>
  <c r="I14" i="4"/>
  <c r="G13" i="2"/>
  <c r="G92" i="3"/>
  <c r="F92" i="3"/>
  <c r="F51" i="3" l="1"/>
  <c r="G40" i="3"/>
  <c r="F7" i="3"/>
  <c r="G7" i="3"/>
  <c r="G10" i="3"/>
  <c r="F12" i="3"/>
  <c r="F10" i="3" s="1"/>
  <c r="F13" i="3"/>
  <c r="G13" i="3"/>
  <c r="F26" i="3"/>
  <c r="G26" i="3"/>
  <c r="F6" i="3" l="1"/>
  <c r="G6" i="3"/>
  <c r="J19" i="5" l="1"/>
  <c r="K15" i="5"/>
  <c r="E12" i="5"/>
  <c r="E11" i="5"/>
  <c r="F13" i="5"/>
  <c r="D12" i="5"/>
  <c r="D11" i="5"/>
  <c r="F45" i="3"/>
  <c r="F89" i="3"/>
  <c r="F34" i="3"/>
  <c r="F64" i="3"/>
  <c r="F67" i="3"/>
  <c r="F68" i="3"/>
  <c r="F66" i="3"/>
  <c r="F69" i="3"/>
  <c r="F53" i="3"/>
  <c r="F80" i="3"/>
  <c r="F79" i="3"/>
  <c r="F78" i="3"/>
  <c r="F77" i="3"/>
  <c r="F76" i="3"/>
  <c r="F74" i="3"/>
  <c r="F73" i="3"/>
  <c r="F50" i="3"/>
  <c r="F49" i="3"/>
  <c r="F71" i="3"/>
  <c r="F72" i="3"/>
  <c r="F75" i="3"/>
  <c r="F54" i="3"/>
  <c r="F63" i="3"/>
  <c r="F62" i="3"/>
  <c r="F56" i="3"/>
  <c r="F55" i="3"/>
  <c r="F48" i="3"/>
  <c r="F46" i="3"/>
  <c r="F43" i="3"/>
  <c r="F42" i="3"/>
  <c r="F41" i="3"/>
  <c r="F35" i="3"/>
  <c r="G41" i="2"/>
  <c r="G34" i="2"/>
  <c r="G33" i="2"/>
  <c r="G15" i="2"/>
  <c r="G7" i="2"/>
  <c r="C18" i="2"/>
  <c r="G19" i="2"/>
  <c r="G10" i="2"/>
  <c r="G8" i="2"/>
  <c r="D45" i="2"/>
  <c r="C44" i="2"/>
  <c r="C45" i="2" s="1"/>
  <c r="C48" i="2"/>
  <c r="C47" i="2"/>
  <c r="C41" i="2"/>
  <c r="C38" i="2"/>
  <c r="C37" i="2"/>
  <c r="C36" i="2"/>
  <c r="C33" i="2"/>
  <c r="C13" i="2"/>
  <c r="C14" i="2" s="1"/>
  <c r="C28" i="2"/>
  <c r="C25" i="2"/>
  <c r="C22" i="2"/>
  <c r="C21" i="2"/>
  <c r="C17" i="2"/>
  <c r="C10" i="2"/>
  <c r="E13" i="9" s="1"/>
  <c r="F13" i="9" s="1"/>
  <c r="C9" i="2"/>
  <c r="E10" i="9" s="1"/>
  <c r="F10" i="9" s="1"/>
  <c r="F84" i="3" l="1"/>
  <c r="F88" i="3"/>
  <c r="E21" i="5"/>
  <c r="F21" i="5"/>
  <c r="G21" i="5"/>
  <c r="H21" i="5"/>
  <c r="I21" i="5"/>
  <c r="J21" i="5"/>
  <c r="D21" i="5"/>
  <c r="B24" i="5" l="1"/>
  <c r="M19" i="5"/>
  <c r="M18" i="5"/>
  <c r="M17" i="5"/>
  <c r="M16" i="5"/>
  <c r="K21" i="5"/>
  <c r="N22" i="5"/>
  <c r="M14" i="5"/>
  <c r="M13" i="5"/>
  <c r="M12" i="5"/>
  <c r="M11" i="5"/>
  <c r="C111" i="3"/>
  <c r="F96" i="3"/>
  <c r="G96" i="3"/>
  <c r="G88" i="3"/>
  <c r="G84" i="3"/>
  <c r="F40" i="3"/>
  <c r="G33" i="3"/>
  <c r="F33" i="3"/>
  <c r="H53" i="2"/>
  <c r="G53" i="2"/>
  <c r="D53" i="2"/>
  <c r="C53" i="2"/>
  <c r="H49" i="2"/>
  <c r="D49" i="2"/>
  <c r="C49" i="2"/>
  <c r="D42" i="2"/>
  <c r="C42" i="2"/>
  <c r="H42" i="2"/>
  <c r="G42" i="2"/>
  <c r="D39" i="2"/>
  <c r="C39" i="2"/>
  <c r="H36" i="2"/>
  <c r="G36" i="2"/>
  <c r="D34" i="2"/>
  <c r="C34" i="2"/>
  <c r="D29" i="2"/>
  <c r="C29" i="2"/>
  <c r="E45" i="9" s="1"/>
  <c r="F45" i="9" s="1"/>
  <c r="D26" i="2"/>
  <c r="C26" i="2"/>
  <c r="H20" i="2"/>
  <c r="G20" i="2"/>
  <c r="D23" i="2"/>
  <c r="C23" i="2"/>
  <c r="H17" i="2"/>
  <c r="G17" i="2"/>
  <c r="D19" i="2"/>
  <c r="C19" i="2"/>
  <c r="H11" i="2"/>
  <c r="H23" i="2" s="1"/>
  <c r="H24" i="2" s="1"/>
  <c r="G11" i="2"/>
  <c r="D11" i="2"/>
  <c r="C11" i="2"/>
  <c r="E9" i="9" s="1"/>
  <c r="F9" i="9" s="1"/>
  <c r="H62" i="1"/>
  <c r="H61" i="1"/>
  <c r="H60" i="1"/>
  <c r="F82" i="3" l="1"/>
  <c r="G82" i="3"/>
  <c r="C50" i="2"/>
  <c r="E56" i="9" s="1"/>
  <c r="F56" i="9" s="1"/>
  <c r="C30" i="2"/>
  <c r="D30" i="2"/>
  <c r="E27" i="9"/>
  <c r="F27" i="9" s="1"/>
  <c r="F91" i="3"/>
  <c r="G91" i="3"/>
  <c r="G23" i="2"/>
  <c r="D50" i="2"/>
  <c r="H50" i="2"/>
  <c r="H51" i="2" s="1"/>
  <c r="H63" i="1"/>
  <c r="M15" i="5"/>
  <c r="F31" i="3"/>
  <c r="G31" i="3"/>
  <c r="F106" i="3" l="1"/>
  <c r="G106" i="3"/>
  <c r="G109" i="3"/>
  <c r="G24" i="2"/>
  <c r="E7" i="8"/>
  <c r="F7" i="8" s="1"/>
  <c r="C51" i="2"/>
  <c r="E8" i="9"/>
  <c r="F8" i="9" s="1"/>
  <c r="D51" i="2"/>
  <c r="H52" i="2" s="1"/>
  <c r="F109" i="3" l="1"/>
  <c r="G48" i="2" s="1"/>
  <c r="G49" i="2" s="1"/>
  <c r="G50" i="2" s="1"/>
  <c r="F7" i="7" s="1"/>
  <c r="G7" i="7" s="1"/>
  <c r="L20" i="5" l="1"/>
  <c r="G51" i="2"/>
  <c r="G52" i="2" s="1"/>
  <c r="L21" i="5" l="1"/>
  <c r="M20" i="5"/>
  <c r="M21" i="5" s="1"/>
</calcChain>
</file>

<file path=xl/sharedStrings.xml><?xml version="1.0" encoding="utf-8"?>
<sst xmlns="http://schemas.openxmlformats.org/spreadsheetml/2006/main" count="1149" uniqueCount="745">
  <si>
    <t>GLT CASA DE BOLSA S.A.</t>
  </si>
  <si>
    <t>1.</t>
  </si>
  <si>
    <t>IDENTIFICACION:</t>
  </si>
  <si>
    <t>Registro Único de Contribuyente:</t>
  </si>
  <si>
    <t>80101253-8</t>
  </si>
  <si>
    <t>Nombre o Razón Social:</t>
  </si>
  <si>
    <t>GLT Casa de Bolsa S.A.</t>
  </si>
  <si>
    <t>Inscripción en la Comisión Nacional de Valores:</t>
  </si>
  <si>
    <t>Codigo BVPSA:</t>
  </si>
  <si>
    <t>025.</t>
  </si>
  <si>
    <t>Domicilio Legal:</t>
  </si>
  <si>
    <t>Avda. Aviadores del Chaco Nº 2050. Edificio World Trade Center, Torre 4, Piso 16</t>
  </si>
  <si>
    <t>Teléfono/Fax:</t>
  </si>
  <si>
    <t>(021) 600 095 / (021) 600 066</t>
  </si>
  <si>
    <t>E-mail:</t>
  </si>
  <si>
    <t>patricio.emerson@gltpy.com</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</si>
  <si>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</si>
  <si>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</si>
  <si>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</si>
  <si>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</si>
  <si>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</si>
  <si>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</si>
  <si>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Matricula Jurídica N° 12.600 Fecha 12/02/2018</t>
  </si>
  <si>
    <t>REFORMAS DE ESTATUTOS. 
Escritura /Fecha</t>
  </si>
  <si>
    <t>No aplica</t>
  </si>
  <si>
    <t>Matricula Comercial N° 12.856 Fecha 12/02/2018</t>
  </si>
  <si>
    <t>3.</t>
  </si>
  <si>
    <t>ADMINISTRACION:</t>
  </si>
  <si>
    <t>Accionista</t>
  </si>
  <si>
    <t>Orlando Francisco Parisi</t>
  </si>
  <si>
    <t>Miguel Canale</t>
  </si>
  <si>
    <t>Juan Maria Terra</t>
  </si>
  <si>
    <t>Presidente</t>
  </si>
  <si>
    <t>Patricio Miguel Emerson</t>
  </si>
  <si>
    <t>Vicepresidente</t>
  </si>
  <si>
    <t>Director</t>
  </si>
  <si>
    <t>Juan Jose Varela</t>
  </si>
  <si>
    <t>Síndico</t>
  </si>
  <si>
    <t>Lic. Jeronimo Pirovano</t>
  </si>
  <si>
    <t>Auditor Interno</t>
  </si>
  <si>
    <t>Srta. Stefanía Coronel Gauto</t>
  </si>
  <si>
    <t>Jeronimo Pirovano</t>
  </si>
  <si>
    <t>Ruth Mariela Vallejos G.</t>
  </si>
  <si>
    <t>Contador</t>
  </si>
  <si>
    <t>4.</t>
  </si>
  <si>
    <t>CAPITAL Y PROPIEDAD</t>
  </si>
  <si>
    <t>Capital Emitido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</si>
  <si>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</si>
  <si>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</si>
  <si>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</si>
  <si>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</si>
  <si>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</si>
  <si>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</si>
  <si>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</si>
  <si>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</si>
  <si>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</si>
  <si>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</si>
  <si>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</si>
  <si>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</si>
  <si>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</si>
  <si>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</si>
  <si>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</si>
  <si>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</si>
  <si>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</si>
  <si>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</si>
  <si>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</si>
  <si>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</si>
  <si>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</si>
  <si>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</si>
  <si>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</si>
  <si>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</si>
  <si>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</si>
  <si>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</si>
  <si>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</si>
  <si>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</si>
  <si>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</si>
  <si>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</si>
  <si>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</si>
  <si>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AE-024</t>
  </si>
  <si>
    <t>6.</t>
  </si>
  <si>
    <t>PERSONAS VINCULADAS</t>
  </si>
  <si>
    <t>No aplicable</t>
  </si>
  <si>
    <t>Jerónimo Pirovano</t>
  </si>
  <si>
    <r>
      <t xml:space="preserve">Capital Social (de acuerdo al artículo nº 5 de los estatutos sociales) Gs </t>
    </r>
    <r>
      <rPr>
        <sz val="10"/>
        <rFont val="Arial"/>
        <family val="2"/>
      </rPr>
      <t>2.600.000.000</t>
    </r>
    <r>
      <rPr>
        <sz val="10"/>
        <color rgb="FFC00000"/>
        <rFont val="Arial"/>
        <family val="2"/>
      </rPr>
      <t xml:space="preserve"> </t>
    </r>
    <r>
      <rPr>
        <sz val="10"/>
        <color theme="1"/>
        <rFont val="Arial"/>
        <family val="2"/>
      </rPr>
      <t>Representado por Gs 2.600.000.000</t>
    </r>
    <r>
      <rPr>
        <sz val="10"/>
        <color rgb="FFFF0000"/>
        <rFont val="Arial"/>
        <family val="2"/>
      </rPr>
      <t xml:space="preserve"> </t>
    </r>
    <r>
      <rPr>
        <sz val="10"/>
        <color theme="1"/>
        <rFont val="Arial"/>
        <family val="2"/>
      </rPr>
      <t>con acciones de la Clase ordinaria.</t>
    </r>
  </si>
  <si>
    <t>(Expresado en Guaraníes)</t>
  </si>
  <si>
    <t>ACTIVO</t>
  </si>
  <si>
    <t>NOTAS</t>
  </si>
  <si>
    <t>PASIVO</t>
  </si>
  <si>
    <t>ACTIVO CORRIENTE</t>
  </si>
  <si>
    <t>PASIVO CORRIENTE</t>
  </si>
  <si>
    <t>DISPONIBILIDADES</t>
  </si>
  <si>
    <t>Cuentas a Pagar</t>
  </si>
  <si>
    <t>5.o</t>
  </si>
  <si>
    <t xml:space="preserve">Caja </t>
  </si>
  <si>
    <t>5.d</t>
  </si>
  <si>
    <t>Acreedores por Intermediación</t>
  </si>
  <si>
    <t>5.p</t>
  </si>
  <si>
    <t>Fondo Fijo Gs.</t>
  </si>
  <si>
    <t>Acreedores Varios</t>
  </si>
  <si>
    <t xml:space="preserve">Bancos </t>
  </si>
  <si>
    <t>Cuentas a Pagar a personas y empresas relacionadas</t>
  </si>
  <si>
    <t>5.r</t>
  </si>
  <si>
    <t/>
  </si>
  <si>
    <t>CREDITOS</t>
  </si>
  <si>
    <t>OBLIGACIONES LABORALES Y SOCIALES</t>
  </si>
  <si>
    <t>Deudores por Intermediación</t>
  </si>
  <si>
    <t>5.f</t>
  </si>
  <si>
    <t xml:space="preserve">IPS a pagar </t>
  </si>
  <si>
    <t xml:space="preserve">Créditos Fiscales </t>
  </si>
  <si>
    <t>Sueldos a Pagar</t>
  </si>
  <si>
    <t>Aguinaldos a Pagar</t>
  </si>
  <si>
    <t>ANTICIPOS</t>
  </si>
  <si>
    <t>Honorarios a Pagar</t>
  </si>
  <si>
    <t>Cuentas a cobrar de Personas y Empresas Relacionadas</t>
  </si>
  <si>
    <t>5.j</t>
  </si>
  <si>
    <t xml:space="preserve">Anticipo a Proveedores </t>
  </si>
  <si>
    <t>5.g</t>
  </si>
  <si>
    <t>DEUDAS FINANCIERAS</t>
  </si>
  <si>
    <t>5.n</t>
  </si>
  <si>
    <t>CARGOS DIFERIDOS</t>
  </si>
  <si>
    <t>Seguros a Vencer</t>
  </si>
  <si>
    <t>5.i</t>
  </si>
  <si>
    <t>OTROS ACTIVOS CORRIENTES</t>
  </si>
  <si>
    <t>Total Pasivo Corriente</t>
  </si>
  <si>
    <t xml:space="preserve">Garantía de alquiler </t>
  </si>
  <si>
    <t>5.m</t>
  </si>
  <si>
    <t>Total Pasivo</t>
  </si>
  <si>
    <t>Total Activo Corriente</t>
  </si>
  <si>
    <t>PATRIMONIO NETO</t>
  </si>
  <si>
    <t xml:space="preserve">CAPITAL </t>
  </si>
  <si>
    <t>Acciones en la Bolsa de Valores</t>
  </si>
  <si>
    <t>5.e</t>
  </si>
  <si>
    <t>Capital Suscripto</t>
  </si>
  <si>
    <t>5.w</t>
  </si>
  <si>
    <t>Re expresión al Capital Integrado</t>
  </si>
  <si>
    <t>PROPIEDAD, PLANTA Y EQUIPO</t>
  </si>
  <si>
    <t>Aporte para futuras capitalizaciones</t>
  </si>
  <si>
    <t>Muebles y Útiles</t>
  </si>
  <si>
    <t>5.h</t>
  </si>
  <si>
    <t xml:space="preserve">Instalaciones </t>
  </si>
  <si>
    <t xml:space="preserve">Equipos de Informática </t>
  </si>
  <si>
    <t>RESERVAS</t>
  </si>
  <si>
    <t>Reserva Legal</t>
  </si>
  <si>
    <t>Reserva de Revalúo Ley 125/91</t>
  </si>
  <si>
    <t>CREDITOS POR INVERSION</t>
  </si>
  <si>
    <t>Utilidad por Valuación de Acciones BVPASA</t>
  </si>
  <si>
    <t>Intereses a cobrar</t>
  </si>
  <si>
    <t>5.l</t>
  </si>
  <si>
    <t>OTROS ACTIVOS NO CORRIENTES</t>
  </si>
  <si>
    <t>RESULTADOS</t>
  </si>
  <si>
    <t>Valores en custodia física</t>
  </si>
  <si>
    <t>Resultados Acumulados</t>
  </si>
  <si>
    <t xml:space="preserve">Intereses a devengar </t>
  </si>
  <si>
    <t>Resultado del Ejercicio</t>
  </si>
  <si>
    <t>Total Activo no Corriente</t>
  </si>
  <si>
    <t>Total Patrimonio Neto</t>
  </si>
  <si>
    <t>Total Activo</t>
  </si>
  <si>
    <t>Total Pasivo y Patrimonio Neto</t>
  </si>
  <si>
    <t>Cuentas de Orden</t>
  </si>
  <si>
    <t>Cuentas de Orden Deudora</t>
  </si>
  <si>
    <t>Cuentas de Orden Acreedora</t>
  </si>
  <si>
    <t>Las 11 notas que se acompañan forman parte integral de los Estados Contables.</t>
  </si>
  <si>
    <t xml:space="preserve">           Síndico</t>
  </si>
  <si>
    <t>BALANCE GENERAL AL 30 DE SETIEMBRE DEL 2019 PRESENTADO EN FORMA COMPARATIVA AL EJERCICIO ANTERIOR CERRADO EL 31 DE DICIEMBRE DEL 2018.</t>
  </si>
  <si>
    <t>INGRESOS OPERATIVOS</t>
  </si>
  <si>
    <t>Comisiones por Operaciones en Rueda</t>
  </si>
  <si>
    <t>Por intermediación de acciones en rueda</t>
  </si>
  <si>
    <t>Por intermediación de Renta Fija en Rueda</t>
  </si>
  <si>
    <t>Comisiones por operaciones fuera de rueda</t>
  </si>
  <si>
    <t>Por intermediación de renta fija en rueda</t>
  </si>
  <si>
    <t>5.y</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</si>
  <si>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</si>
  <si>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</si>
  <si>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</si>
  <si>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</si>
  <si>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</si>
  <si>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</si>
  <si>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</si>
  <si>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</si>
  <si>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</si>
  <si>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</si>
  <si>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</si>
  <si>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</si>
  <si>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</si>
  <si>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</si>
  <si>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Otros gastos operativos</t>
  </si>
  <si>
    <t>RESULTADO OPERATIVO BRUTO</t>
  </si>
  <si>
    <t xml:space="preserve">GASTOS DE COMERCIALIZACIÓN </t>
  </si>
  <si>
    <t>Comisiones pagadas</t>
  </si>
  <si>
    <t>Gastos de representación</t>
  </si>
  <si>
    <t>5.z</t>
  </si>
  <si>
    <t>Gastos de eventos</t>
  </si>
  <si>
    <t>Publicidad y propaganda</t>
  </si>
  <si>
    <t>Soporte técnico</t>
  </si>
  <si>
    <t xml:space="preserve">GASTOS DE ADMINISTRACION </t>
  </si>
  <si>
    <t>Sueldos y jornales</t>
  </si>
  <si>
    <t>Aporte patronal</t>
  </si>
  <si>
    <t>Aguinaldos pagados</t>
  </si>
  <si>
    <t>Gastos de expensas</t>
  </si>
  <si>
    <t>Gastos de escribania</t>
  </si>
  <si>
    <t>Gastos generales</t>
  </si>
  <si>
    <t>Gastos de oficina</t>
  </si>
  <si>
    <t>Seguros</t>
  </si>
  <si>
    <t>Gastos de correspondencia</t>
  </si>
  <si>
    <t>Gastos de impresión</t>
  </si>
  <si>
    <t>Alquiler pagados</t>
  </si>
  <si>
    <t>Tasas, patentes e impuestos</t>
  </si>
  <si>
    <t>Internet</t>
  </si>
  <si>
    <t>Luz, agua y teléfono</t>
  </si>
  <si>
    <t>Honorarios Profesionales</t>
  </si>
  <si>
    <t>Honorarios Profesionales Síndico</t>
  </si>
  <si>
    <t>Gastos no deducibles</t>
  </si>
  <si>
    <t>Gastos de Custodia</t>
  </si>
  <si>
    <t>BVPASA SEN</t>
  </si>
  <si>
    <t>Utiles de oficina</t>
  </si>
  <si>
    <t>Gastos de capacitación</t>
  </si>
  <si>
    <t>Gastos de movilidad</t>
  </si>
  <si>
    <t>Gastos de limpieza</t>
  </si>
  <si>
    <t>Consumision</t>
  </si>
  <si>
    <t>Gastos de departamento</t>
  </si>
  <si>
    <t>Gastos de informática</t>
  </si>
  <si>
    <t>RESULTADO OPERATIVO NETO</t>
  </si>
  <si>
    <t xml:space="preserve">OTROS INGRESOS </t>
  </si>
  <si>
    <t>Intereses Ganados USD</t>
  </si>
  <si>
    <t>5.aa</t>
  </si>
  <si>
    <t>OTROS EGRESOS</t>
  </si>
  <si>
    <t>Gastos Bancarios</t>
  </si>
  <si>
    <t>RESULTADOS FINANCIEROS</t>
  </si>
  <si>
    <t>Generados por activos</t>
  </si>
  <si>
    <t xml:space="preserve">Intereses cobrados </t>
  </si>
  <si>
    <t xml:space="preserve">Diferencias de cambio </t>
  </si>
  <si>
    <t>5.bb</t>
  </si>
  <si>
    <t>Generados por pasivos</t>
  </si>
  <si>
    <t xml:space="preserve">Intereses pagados </t>
  </si>
  <si>
    <t>RESULTADO EXTRAORDINARIO</t>
  </si>
  <si>
    <t>Ingresos extraordinarios</t>
  </si>
  <si>
    <t>Egresos extraordinarios</t>
  </si>
  <si>
    <t>AJUSTE DE RESULTADO DE EJERCICIOS ANTERIORES</t>
  </si>
  <si>
    <t>Ingresos</t>
  </si>
  <si>
    <t>Egresos</t>
  </si>
  <si>
    <t>IMPUESTO A LA RENTA</t>
  </si>
  <si>
    <t>RESERVA LEGAL</t>
  </si>
  <si>
    <t>RESULTADO DEL EJERCICIO</t>
  </si>
  <si>
    <t xml:space="preserve"> </t>
  </si>
  <si>
    <r>
      <t>Otros Ingresos</t>
    </r>
    <r>
      <rPr>
        <sz val="10"/>
        <color rgb="FFFF0000"/>
        <rFont val="Arial"/>
        <family val="2"/>
      </rPr>
      <t xml:space="preserve"> </t>
    </r>
  </si>
  <si>
    <t>ESTADO DE FLUJO DE EFECTIVO</t>
  </si>
  <si>
    <t>FLUJO DE EFECTIVO POR LAS ACTIVIDADES OPERATIVAS</t>
  </si>
  <si>
    <t xml:space="preserve">TOTAL DE EFECTIVO DE LAS ACTIVIDADES OPERATIVAS ANTES DE CAMBIOS EN LOS ACTIVOS DE OPERACIÓN </t>
  </si>
  <si>
    <t>(AUMENTO) DISMINUCION EN LOS ACTIVOS DE OPERACIÓN</t>
  </si>
  <si>
    <t>(AUMENTO) DISMINUCION EN LOS PASIVOS OPERATIVOS</t>
  </si>
  <si>
    <t>EFECTIVO NETO DE ACTIVIDADES DE OPERACIÓN ANTES DE IMPUESTOS</t>
  </si>
  <si>
    <t>EFECTIVO NETO DE ACTIVIDADES DE OPERACIÓN</t>
  </si>
  <si>
    <t>FLUJO DE EFECTIVO POR ACTIVIDADES DE INVERSIÓN</t>
  </si>
  <si>
    <t xml:space="preserve">EFECTIVO NETO POR (O USADO) EN ACTIVIDADES DE INVERSION </t>
  </si>
  <si>
    <t>FLUJO DE EFECTIVO POR ACTIVIDADES DE FINANCIAMIENTO</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</si>
  <si>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</si>
  <si>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</si>
  <si>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</si>
  <si>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</si>
  <si>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</si>
  <si>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RESULTADOS CORRESPONDIENTE AL 30 DE SETIEMBRE DEL 2019 PRESENTADO EN FORMA COMPARATIVA AL 31 DE DICIEMBRE DEL 2018.</t>
  </si>
  <si>
    <t>AL 30 DE SETIEMBRE DEL 2019 CON CIFRAS COMPARATIVAS CON EL EJERCICIO ANTERIOR AL 31 DE DICIEMBRE DEL 2018</t>
  </si>
  <si>
    <t>ESTADO DE VARIACIÓN DEL PATRIMONIO NETO</t>
  </si>
  <si>
    <t>CUENTAS</t>
  </si>
  <si>
    <t>CAPITAL</t>
  </si>
  <si>
    <t>SUSCRIPTO</t>
  </si>
  <si>
    <t>A INTEGRAR</t>
  </si>
  <si>
    <t>INTEGRADO</t>
  </si>
  <si>
    <t>LEGAL</t>
  </si>
  <si>
    <t>FACULTATIVA</t>
  </si>
  <si>
    <t>REVALÚO</t>
  </si>
  <si>
    <t>OTRAS RESERVAS</t>
  </si>
  <si>
    <t>ACUMULADOS</t>
  </si>
  <si>
    <t>DEL EJERCICIO</t>
  </si>
  <si>
    <t>MOVIMIENTOS  DEL EJERCICIO 2019</t>
  </si>
  <si>
    <t>EMISIÓN DE CAPITAL</t>
  </si>
  <si>
    <t>DESAFECTACIÓN</t>
  </si>
  <si>
    <t>INTEGRACIÓN DE CAPITAL</t>
  </si>
  <si>
    <t>TRANSFERENCIA A DIVIDENDOS A PAGAR</t>
  </si>
  <si>
    <t>TRANSERENCIA A RESULTADOS ACUMULADOS</t>
  </si>
  <si>
    <t>AJUSTES/ DESAFECTAC. DE RESULT. ACUM.</t>
  </si>
  <si>
    <r>
      <t>RESERVA DE REVALÚO</t>
    </r>
    <r>
      <rPr>
        <b/>
        <sz val="8"/>
        <rFont val="Arial"/>
        <family val="2"/>
      </rPr>
      <t/>
    </r>
  </si>
  <si>
    <t>CORRESPONDIENTE AL 30 DE SETIEMBRE DEL 2019 PRESENTADO EN FORMA COMPARATIVA AL 31 DE DICIEMBRE DEL 2018</t>
  </si>
  <si>
    <t>h</t>
  </si>
  <si>
    <t>Fecha de vencimiento del Estatuto o Contrato Social</t>
  </si>
  <si>
    <t>Inscripción en el Registro Público de Comercio</t>
  </si>
  <si>
    <t>Gerente administrativo</t>
  </si>
  <si>
    <t>ACTIVO NO CORRIENTE INVERSIONES PERMANENTES</t>
  </si>
  <si>
    <t>PATRIMONIO NETO CAPITAL, RESERVA Y RESULTADOS</t>
  </si>
  <si>
    <t xml:space="preserve">Patricio Miguel Emerson </t>
  </si>
  <si>
    <t>Ingreso en efectivo por comisiones y otros</t>
  </si>
  <si>
    <t>Efectivo pagado a empleados</t>
  </si>
  <si>
    <t>Efectivo generado (usado) por otras actividades</t>
  </si>
  <si>
    <t>Fondos colocados a corto plazo</t>
  </si>
  <si>
    <t>Pago a proveedores</t>
  </si>
  <si>
    <t xml:space="preserve">Impuesto a la Renta </t>
  </si>
  <si>
    <t>Otros impuestos</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</si>
  <si>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</si>
  <si>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</si>
  <si>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</si>
  <si>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</si>
  <si>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</si>
  <si>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</si>
  <si>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</si>
  <si>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Otras inversiones</t>
  </si>
  <si>
    <t>Aportes de Capital</t>
  </si>
  <si>
    <t>Proveniente de préstamos y otras deudas</t>
  </si>
  <si>
    <t>Dividendos pagados</t>
  </si>
  <si>
    <t>Intereses pagados</t>
  </si>
  <si>
    <t>Valuación de acciones BVPASA</t>
  </si>
  <si>
    <t>TOTAL DEL PERIODO ACTUAL AL 30 DE SETIEMBRE DEL 2019</t>
  </si>
  <si>
    <t>TOTAL DEL PERIODO ANTERIOR AL 31 DE DICIEMBRE DEL 2018</t>
  </si>
  <si>
    <t>Balance por Concertación desde 1/1/2019 al 9/30/2019</t>
  </si>
  <si>
    <t xml:space="preserve">Moneda de Exposición </t>
  </si>
  <si>
    <t xml:space="preserve">Guaraníes / G </t>
  </si>
  <si>
    <t>Cuenta Contable</t>
  </si>
  <si>
    <t>Saldo</t>
  </si>
  <si>
    <t>Moneda de la Cuenta</t>
  </si>
  <si>
    <t>Código</t>
  </si>
  <si>
    <t>Descripción</t>
  </si>
  <si>
    <t>Símbolo</t>
  </si>
  <si>
    <t>. RESULTADOS</t>
  </si>
  <si>
    <t>.   GANANCIAS</t>
  </si>
  <si>
    <t>.     INGRESOS OPERATIVOS</t>
  </si>
  <si>
    <t>.       COMISIONES</t>
  </si>
  <si>
    <t>.         COMISIÓN POR OPERACIONES FUERA DE RUEDA</t>
  </si>
  <si>
    <t>.           COMISIONES  GRAVADAS</t>
  </si>
  <si>
    <t>.             Comisiones ganadas GRUPO BPUY USD</t>
  </si>
  <si>
    <t>U$S</t>
  </si>
  <si>
    <t>.             Comisiones varias cobradas a clientes USD</t>
  </si>
  <si>
    <t>.         COMISIÓN POR ADMINISTRACIÓN Y CUSTODIA</t>
  </si>
  <si>
    <t>.           COMISIONES CUSTODIA</t>
  </si>
  <si>
    <t>.             Comisiones Custodia USD</t>
  </si>
  <si>
    <t>.       INGRESOS FINANCIEROS</t>
  </si>
  <si>
    <t>.         INTERESES GANADOS</t>
  </si>
  <si>
    <t>.           Intereses ganados G$</t>
  </si>
  <si>
    <t>G</t>
  </si>
  <si>
    <t>.           Intereses Ganados USD</t>
  </si>
  <si>
    <t>.         DIFERENCIAS DE COTIZACIÓN</t>
  </si>
  <si>
    <t>.           Resultado por tenencia propia USD</t>
  </si>
  <si>
    <t>.           Resultado por tenencia propia $A</t>
  </si>
  <si>
    <t>$A</t>
  </si>
  <si>
    <t>.       OTROS INGRESOS</t>
  </si>
  <si>
    <t>.         INGRESOS VARIOS</t>
  </si>
  <si>
    <t>.           Resultados Compra Venta de Valores</t>
  </si>
  <si>
    <t>.             Resultado Compra Venta de Valores USD</t>
  </si>
  <si>
    <t>.               Resultados BP Argentina USD</t>
  </si>
  <si>
    <t>.               Resultado BP Grupo UY USD</t>
  </si>
  <si>
    <t>.               Resultados BP Uruguay</t>
  </si>
  <si>
    <t>.               Resultados BP FONDOS Argentina USD</t>
  </si>
  <si>
    <t>.               Resultados CP - USD</t>
  </si>
  <si>
    <t>.             Resultado Compra Venta de Valores ARS</t>
  </si>
  <si>
    <t>.               Resultado Trading ARS</t>
  </si>
  <si>
    <t>.               Resultado BP Uruguay $AR</t>
  </si>
  <si>
    <t>.               Resultados CP - ARS</t>
  </si>
  <si>
    <t>.     OTROS INGRESOS OPERATIVOS</t>
  </si>
  <si>
    <t>.       Intereses cobrados</t>
  </si>
  <si>
    <t>.     INGRESOS NO OPERATIVOS</t>
  </si>
  <si>
    <t>.       Diferencia de cambio (+)</t>
  </si>
  <si>
    <t>.   PÉRDIDAS</t>
  </si>
  <si>
    <t>.     EGRESOS OPERATIVOS</t>
  </si>
  <si>
    <t>.       REMUNERACIONES</t>
  </si>
  <si>
    <t>.         RETRIBUCIONES PERSONALES</t>
  </si>
  <si>
    <t>.           PERSONAL ADMINISTRATIVO</t>
  </si>
  <si>
    <t>.             SUELDOS ADMINISTRATIVOS G$</t>
  </si>
  <si>
    <t>.               Sueldos Mesa de operaciones G$</t>
  </si>
  <si>
    <t>.               Sueldos administracion y backoffice G$</t>
  </si>
  <si>
    <t>.             SUELDOS ADMINISTRATIVOS USD</t>
  </si>
  <si>
    <t>.               Sueldos mesa de operaciones USD</t>
  </si>
  <si>
    <t>.         CARGAS SOCIALES</t>
  </si>
  <si>
    <t>.           PERSONAL  ADMINISTRATIVO</t>
  </si>
  <si>
    <t>.             CARGAS SOCIALES ADMINISTRATIVOS</t>
  </si>
  <si>
    <t>.               Cargas Sociales Mesa de operaciones</t>
  </si>
  <si>
    <t>.               Cargas Sociales Administracion y backoffice</t>
  </si>
  <si>
    <t>.               Cargas sociales mesa de operaciones USD</t>
  </si>
  <si>
    <t>.         OTRAS RETRIBUCIONES PERSONALES</t>
  </si>
  <si>
    <t>.           AGUINALDO</t>
  </si>
  <si>
    <t>.             AGUINALDO G$</t>
  </si>
  <si>
    <t>.               Aguinaldo Mesa de Operaciones</t>
  </si>
  <si>
    <t>.               Aguinaldo Administracion y backoffice</t>
  </si>
  <si>
    <t>.             AGUINALDO USD</t>
  </si>
  <si>
    <t>.               Aguinaldo mesa de operaciones USD</t>
  </si>
  <si>
    <t>.         HONORARIOS PROFESIONALES</t>
  </si>
  <si>
    <t>.           Honorarios Profesionales M/N</t>
  </si>
  <si>
    <t>.             Honorarios por Auditoría</t>
  </si>
  <si>
    <t>.             Honorarios Notariales G$</t>
  </si>
  <si>
    <t>.             Honorarios profesionales G$</t>
  </si>
  <si>
    <t>.           Honorarios Profesionales ME</t>
  </si>
  <si>
    <t>.             Honorarios por Auditoria USD</t>
  </si>
  <si>
    <t>.             Honorarios profesionales USD</t>
  </si>
  <si>
    <t>.         OTRAS PRESTACIONES AL PERSONAL</t>
  </si>
  <si>
    <t>.           OTRAS PRESTACIONES AL PERSONAL USD</t>
  </si>
  <si>
    <t>.             Gastos Director USD</t>
  </si>
  <si>
    <t>.       GASTOS DE COMERCIALIZACION</t>
  </si>
  <si>
    <t>.         GASTOS DE ADMINISTRACION</t>
  </si>
  <si>
    <t>.           Gastos de Expensas</t>
  </si>
  <si>
    <t>.           Gastos de Escribanía</t>
  </si>
  <si>
    <t>.           Honorarios Profesionales</t>
  </si>
  <si>
    <t>.           Alquileres Pagados USD</t>
  </si>
  <si>
    <t>.           Seguros Pagados USD</t>
  </si>
  <si>
    <t>.           Gastos Generales</t>
  </si>
  <si>
    <t>.           Utiles de Oficina</t>
  </si>
  <si>
    <t>.           Gastos de Impresión</t>
  </si>
  <si>
    <t>.           Tasas, Impuestos y Patentes</t>
  </si>
  <si>
    <t>.           Internet</t>
  </si>
  <si>
    <t>.           Luz, Agua y Telefono</t>
  </si>
  <si>
    <t>.           Seguros Pagados</t>
  </si>
  <si>
    <t>.           Gastos Bancarios</t>
  </si>
  <si>
    <t>.           Gastos de Capacitación</t>
  </si>
  <si>
    <t>.           Gastos de Custodia</t>
  </si>
  <si>
    <t>.           BVPASA USD</t>
  </si>
  <si>
    <t>.           Gastos de Informática</t>
  </si>
  <si>
    <t>.           Gastos de Movilidad</t>
  </si>
  <si>
    <t>.           Gastos de Limpieza</t>
  </si>
  <si>
    <t>.           Gastos de Impresion USD</t>
  </si>
  <si>
    <t>.           Honorarios por Sindico USD</t>
  </si>
  <si>
    <t>.           VARIOS</t>
  </si>
  <si>
    <t>.             Gastos Varios G$</t>
  </si>
  <si>
    <t>.               Gastos de Oficina G$</t>
  </si>
  <si>
    <t>.               Gastos de correspondencia</t>
  </si>
  <si>
    <t>.               Diferencia de redondeo G$</t>
  </si>
  <si>
    <t>.               Consumicion</t>
  </si>
  <si>
    <t>.               Gastos Departamento</t>
  </si>
  <si>
    <t>.             Gastos Varios USD</t>
  </si>
  <si>
    <t>.               Gastos Generales USD</t>
  </si>
  <si>
    <t>.               Diferencia de Redondeo USD</t>
  </si>
  <si>
    <t>.               Gastos de Oficina USD</t>
  </si>
  <si>
    <t>.               Comisiones Pagadas USD</t>
  </si>
  <si>
    <t>.       GASTOS COMERCIALIZACIÓN</t>
  </si>
  <si>
    <t>.         VIÁTICOS Y GASTOS DE REPRESENTACIÓN</t>
  </si>
  <si>
    <t>.           Gastos de Viaje y Representación G$</t>
  </si>
  <si>
    <t>.             Gastos de viaje y representación PE G$</t>
  </si>
  <si>
    <t>.           Gastos de Viaje y Representación USD</t>
  </si>
  <si>
    <t>.             Gastos de viaje y representación PE USD</t>
  </si>
  <si>
    <t>.         GASTOS NO OPERATIVOS</t>
  </si>
  <si>
    <t>.           IVA GND</t>
  </si>
  <si>
    <t>.           Diferencia de cambio (-)</t>
  </si>
  <si>
    <t>.           Gastos no Deducibles</t>
  </si>
  <si>
    <t>.           Gastos no deducibles USD</t>
  </si>
  <si>
    <t>.       EGRESOS FINANCIEROS</t>
  </si>
  <si>
    <t>.         INTERESES PERDIDOS</t>
  </si>
  <si>
    <t>.           Intereses perdidos dolares</t>
  </si>
  <si>
    <t>.             Intereses perdidos USD</t>
  </si>
  <si>
    <t>.         DIFERENCIAS DE CAMBIO PERDIDAS</t>
  </si>
  <si>
    <t>.           Diferencia de cambio USD</t>
  </si>
  <si>
    <t>.           Diferencia de cambio $A</t>
  </si>
  <si>
    <t>.         GASTOS BANCARIOS</t>
  </si>
  <si>
    <t>.           Gastos Bancarios Dólares</t>
  </si>
  <si>
    <t>.             Gastos bancarios Dólares USD</t>
  </si>
  <si>
    <t>.           Gastos Bancarios Pesos Argentinos</t>
  </si>
  <si>
    <t>.             Gastos Bancarios ARS</t>
  </si>
  <si>
    <t>Balance por Concertación al 9/30/2019</t>
  </si>
  <si>
    <t>. PATRIMONIO</t>
  </si>
  <si>
    <t>.   CAPITAL</t>
  </si>
  <si>
    <t>.     CAPITAL INTEGRADO</t>
  </si>
  <si>
    <t>.       Capital Suscripto</t>
  </si>
  <si>
    <t>.       Reexpresiones al Capital Integrado</t>
  </si>
  <si>
    <t>.   RESERVAS</t>
  </si>
  <si>
    <t>.     Utilidad por valuación de acciones</t>
  </si>
  <si>
    <t>.   RESULTADOS ACUMULADOS</t>
  </si>
  <si>
    <t>.     RESULTADOS DEL EJERCICIO</t>
  </si>
  <si>
    <t>.       Resultados Acumulados G$</t>
  </si>
  <si>
    <t>.       Resultados Acumulados USD</t>
  </si>
  <si>
    <t>. PASIVO</t>
  </si>
  <si>
    <t>.   PASIVO CORRIENTE</t>
  </si>
  <si>
    <t>.     DEUDAS OPERATIVAS</t>
  </si>
  <si>
    <t>.       ACREEDORES POR INTERMEDIACIÓN</t>
  </si>
  <si>
    <t>.         Partidas pendientes pasivo</t>
  </si>
  <si>
    <t>.           Partidas pendientes pasivo USD</t>
  </si>
  <si>
    <t>.             Compras pendientes de liquidar USD</t>
  </si>
  <si>
    <t>.           Partidas Pendientes Pasivo ARS</t>
  </si>
  <si>
    <t>.             Compras pendientes de liquidar ARS</t>
  </si>
  <si>
    <t>.       ACREEDORES VARIOS</t>
  </si>
  <si>
    <t>.         Gastos generales a pagar</t>
  </si>
  <si>
    <t>.           TEISA USD</t>
  </si>
  <si>
    <t>.           SMG Consultora</t>
  </si>
  <si>
    <t>.           Teisa</t>
  </si>
  <si>
    <t>.           Banco Itau Paraguay S.A.</t>
  </si>
  <si>
    <t>.           Bolsa de Valores y roductos de Asunción S.A. USD</t>
  </si>
  <si>
    <t>.           Bolsa de Valores y productos de Asuncion</t>
  </si>
  <si>
    <t>.           Benitez Codas y Asociados USD</t>
  </si>
  <si>
    <t>.           Equifax Paraguay S.A.</t>
  </si>
  <si>
    <t>.           J Fleishman y Cia S.R.L.</t>
  </si>
  <si>
    <t>.           Rosa Elena Maria Di Martino Ortiz</t>
  </si>
  <si>
    <t>.     DEUDAS DIVERSAS</t>
  </si>
  <si>
    <t>.       CASA MATRIZ, EMPRESAS CONTROLANTES,  CONTROLADAS Y VINCULADAS</t>
  </si>
  <si>
    <t>.         GLT Funding LLC USD</t>
  </si>
  <si>
    <t>.       ACREEDORES FISCALES</t>
  </si>
  <si>
    <t>.         IVA</t>
  </si>
  <si>
    <t>.           IVA VENTAS</t>
  </si>
  <si>
    <t>.             Iva Ventas Debito Fiscal 10% USD</t>
  </si>
  <si>
    <t>.       OTRAS DEUDAS DIVERSAS</t>
  </si>
  <si>
    <t>.         Proveedores</t>
  </si>
  <si>
    <t>.           Proveedores Moneda Extranjera</t>
  </si>
  <si>
    <t>.             Bony a pagar</t>
  </si>
  <si>
    <t>.     DEUDAS LABORALES Y CARGAS SOCIALES</t>
  </si>
  <si>
    <t>.       IPS a Pagar</t>
  </si>
  <si>
    <t>.       Aguinaldos a Pagar</t>
  </si>
  <si>
    <t>.       Aguinaldos a Pagar USD</t>
  </si>
  <si>
    <t>.     DEUDAS FINANCIERAS</t>
  </si>
  <si>
    <t>.       Tarjeta de Crédito Itaú 0195</t>
  </si>
  <si>
    <t>.       Tarjeta de Crédito Itaú 0203</t>
  </si>
  <si>
    <t>. ACTIVO</t>
  </si>
  <si>
    <t>.   ACTIVO CORRIENTE</t>
  </si>
  <si>
    <t>.     DISPONIBILIDADES</t>
  </si>
  <si>
    <t>.       CAJA</t>
  </si>
  <si>
    <t>.         Fondo Fijo</t>
  </si>
  <si>
    <t>.           Fondo Fijo G$</t>
  </si>
  <si>
    <t>.       BANCOS</t>
  </si>
  <si>
    <t>.         Banco Itaú Paraguay SA FP 450004469</t>
  </si>
  <si>
    <t>.         Banco Itau Cta Cte 450004926 USD</t>
  </si>
  <si>
    <t>.         Banco GNB Paraguay SA FP 12708772/001</t>
  </si>
  <si>
    <t>.         Banco GNB Cta. Cte.  12708772/002 USD</t>
  </si>
  <si>
    <t>.         Banco BASA S.A. Cta. Cte. 101.0000569/8 USD FP</t>
  </si>
  <si>
    <t>.         Banco Continental S.A.E.C.A. FP 0124884503</t>
  </si>
  <si>
    <t>.         Bank of New York USD FP 3440528400</t>
  </si>
  <si>
    <t>.         Banco Continental Gs 0145058502 FP</t>
  </si>
  <si>
    <t>.         Pershing NE9007415</t>
  </si>
  <si>
    <t>.         Gletir Corredor de Bolsa S.A. USD 31710160</t>
  </si>
  <si>
    <t>.         Gletir Corredor de Bolsa S.A. ARS</t>
  </si>
  <si>
    <t>.         Bank of New York 4770628400</t>
  </si>
  <si>
    <t>.         Cuenta Puente USD</t>
  </si>
  <si>
    <t>.     CRÉDITOS</t>
  </si>
  <si>
    <t>.       DEUDORES POR INTERMEDIACION</t>
  </si>
  <si>
    <t>.         CLIENTES</t>
  </si>
  <si>
    <t>.           Partidas pendientes</t>
  </si>
  <si>
    <t>.             Partidas pendientes USD</t>
  </si>
  <si>
    <t>.               Ventas pendientes de liquidar USD</t>
  </si>
  <si>
    <t>.             Partidas Pendientes ARS</t>
  </si>
  <si>
    <t>.               Ventas pendientes de liquidar ARS</t>
  </si>
  <si>
    <t>.       DEUDORES VARIOS</t>
  </si>
  <si>
    <t>.         CREDITOS VARIOS</t>
  </si>
  <si>
    <t>.           IVA Crédito Fiscal GS</t>
  </si>
  <si>
    <t>.           IVA Credito Fiscal 5% Gs</t>
  </si>
  <si>
    <t>.           IVA Credito Fiscal 5% USD</t>
  </si>
  <si>
    <t>.           Fondos a Rendir Director USD</t>
  </si>
  <si>
    <t>.           IVA Crédito Fiscal 10% USD</t>
  </si>
  <si>
    <t>.           Anticipo a Proveedores USD</t>
  </si>
  <si>
    <t>.           Fondos a Rendir Director</t>
  </si>
  <si>
    <t>.       OTROS ACTIVOS CORRIENTES</t>
  </si>
  <si>
    <t>.         ACTIVOS DIFERIDOS</t>
  </si>
  <si>
    <t>.           Garantía de Alquiler</t>
  </si>
  <si>
    <t>.           Gastos de Constitución y Organización USD</t>
  </si>
  <si>
    <t>.     INVERSIONES POR INTERMEDIACIÓN</t>
  </si>
  <si>
    <t>.       VALORES SECTOR PÚBLICO</t>
  </si>
  <si>
    <t>.         VALORES EMITIDOS POR SOBERANOS EXTRANJEROS</t>
  </si>
  <si>
    <t>.           MENDOZ 8 3/8 05/19/24</t>
  </si>
  <si>
    <t>.     GASTOS PAGADOS POR ADELANTADO</t>
  </si>
  <si>
    <t>.       Seguros</t>
  </si>
  <si>
    <t>.         Seguros a Devengar USD</t>
  </si>
  <si>
    <t>.         Seguros a Devengar Gs</t>
  </si>
  <si>
    <t>.   ACTIVO NO CORRIENTE</t>
  </si>
  <si>
    <t>.     INVERSIONES</t>
  </si>
  <si>
    <t>.       OTRAS INVERSIONES LARGO PLAZO</t>
  </si>
  <si>
    <t>.         INVERSIONES PERMANENTES</t>
  </si>
  <si>
    <t>.           Inversión en Acciones Bolsa de Valores BVPASA</t>
  </si>
  <si>
    <t>.     BIENES DE USO</t>
  </si>
  <si>
    <t>.       Muebles y útiles valores originales y revaluados</t>
  </si>
  <si>
    <t>.       Instalaciones</t>
  </si>
  <si>
    <t>.       Equipos de Informática</t>
  </si>
  <si>
    <t>.     CREDITOS POR INVERSION</t>
  </si>
  <si>
    <t>.       Intereses a Cobrar CDA GNB</t>
  </si>
  <si>
    <t>.     OTROS ACTIVOS</t>
  </si>
  <si>
    <t>.       CDA-GNB</t>
  </si>
  <si>
    <t>.       Intereses a Devengar CDA GNB</t>
  </si>
  <si>
    <t>.       GASTOS DE CONSTITUCIÓN</t>
  </si>
  <si>
    <t>.         GASTOS DE CONSTITUCIÓN AMORTIZACIÓN ACUMULADA</t>
  </si>
  <si>
    <t>INVERSIONES TEMPORARIAS</t>
  </si>
  <si>
    <t>Gastos de Constitución</t>
  </si>
  <si>
    <t>IVA VENTAS</t>
  </si>
  <si>
    <t>ivA VENTAS</t>
  </si>
  <si>
    <t>IVA gastos</t>
  </si>
  <si>
    <t>Honorarios por Auditoría</t>
  </si>
  <si>
    <t>Honorarios Notariales</t>
  </si>
  <si>
    <t>ok</t>
  </si>
  <si>
    <t>Gastos director</t>
  </si>
  <si>
    <t>Inversiones financieras</t>
  </si>
  <si>
    <t>CAMBIAR ACTIVO Y PASIVO POR DIF DE CAMBIO</t>
  </si>
  <si>
    <t xml:space="preserve">VN </t>
  </si>
  <si>
    <t xml:space="preserve">Monto Gs </t>
  </si>
  <si>
    <t>Balance</t>
  </si>
  <si>
    <t xml:space="preserve">Nombre </t>
  </si>
  <si>
    <t>Usd</t>
  </si>
  <si>
    <t>Gratificaciones</t>
  </si>
  <si>
    <t>Mantenimiento</t>
  </si>
  <si>
    <t>Multas y Recargos</t>
  </si>
  <si>
    <t>Honorarios Profesionales IRP</t>
  </si>
  <si>
    <t>Servicios prestados AF</t>
  </si>
  <si>
    <t>Resultado por tenencia propia</t>
  </si>
  <si>
    <t>GANANCIA</t>
  </si>
  <si>
    <r>
      <t xml:space="preserve">Por el ejercicio Nº 1 iniciado el </t>
    </r>
    <r>
      <rPr>
        <b/>
        <sz val="10"/>
        <color theme="1"/>
        <rFont val="Arial"/>
        <family val="2"/>
      </rPr>
      <t xml:space="preserve">01 de enero </t>
    </r>
    <r>
      <rPr>
        <sz val="10"/>
        <color theme="1"/>
        <rFont val="Arial"/>
        <family val="2"/>
      </rPr>
      <t xml:space="preserve">hasta el </t>
    </r>
    <r>
      <rPr>
        <b/>
        <sz val="10"/>
        <color theme="1"/>
        <rFont val="Arial"/>
        <family val="2"/>
      </rPr>
      <t>30 de setiembre del 2019.</t>
    </r>
  </si>
  <si>
    <t>5.u</t>
  </si>
  <si>
    <t>Ingresos por venta de cartera propia a personas y empresas rel.</t>
  </si>
  <si>
    <t>NOTAS A LOS ESTADOS FINANCIEROS AL 30 DE SETIEMBRE DEL 2019</t>
  </si>
  <si>
    <t>NOTA 1 Consideración de los Estados Contables</t>
  </si>
  <si>
    <t>Los estados contables correspondientes al 30 de setiembre del 2019 han sido aprobados para la remisión a la Comisión Nacional de Valores según Acta de Directorio N° 10 de fecha 21 de noviembre del 2019.</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</si>
  <si>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</si>
  <si>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</si>
  <si>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</si>
  <si>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</si>
  <si>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</si>
  <si>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</si>
  <si>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</si>
  <si>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</si>
  <si>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</si>
  <si>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</si>
  <si>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</si>
  <si>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</si>
  <si>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</si>
  <si>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</si>
  <si>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</si>
  <si>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NOTA 3 Principales Políticas y Procedimientos Contables</t>
  </si>
  <si>
    <t>Los Estados contables fueron preparados de acuerdo con normas, reglamentaciones e instrucciones emitidas por la Comisión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re expresándose la moneda al 30 de setiembre del 2019, como además los saldos de igual fecha del ejercicio anterior, a excepción de los bienes de uso conforme a la nota 3.2.</t>
  </si>
  <si>
    <t>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t>
  </si>
  <si>
    <t>Las previsiones por incobrables se realizan de acuerdo con la antigüedad de saldos de las cuentas deudoras, según políticas administrativas de la empresa y criterios establecidos en la Ley Nº 125/91.</t>
  </si>
  <si>
    <t>Los bienes de uso adquiridos por la empresa se encuentran valuados al costo de adquisición, más todos los gastos efectuados que fueron necesarios para su incorporación en el patrimonio del ente y puesta en funcionamiento. En el presente ejercicio serán revaluados conforme a los Índices emitidos por la Subsecretaría de Estado de Tributación, de acuerdo con la N.º 125/91.</t>
  </si>
  <si>
    <t>Los ingresos generados durante el período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</si>
  <si>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</si>
  <si>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NOTA 4 Cambios de Políticas y Procedimientos de Contabilidad</t>
  </si>
  <si>
    <t>No se registran cambios en los criterios de valuación con relación al año anterior, manteniéndose uniformes con el período comparado.</t>
  </si>
  <si>
    <t>NOTA 5 Criterios Específicos de Valuación</t>
  </si>
  <si>
    <t>3.1 Base de preparación de los Estados Contables</t>
  </si>
  <si>
    <t xml:space="preserve">3.2  Criterios de Valuación </t>
  </si>
  <si>
    <t>3.3  Política de constitución de previsiones</t>
  </si>
  <si>
    <t>3.4  Política de Depreciación</t>
  </si>
  <si>
    <t>3.5  Política de Reconocimiento de Ingreso</t>
  </si>
  <si>
    <t>3.6  Definición de Fondos</t>
  </si>
  <si>
    <t>a)    Valuación de rubros de moneda extranjera</t>
  </si>
  <si>
    <t xml:space="preserve">La moneda extranjera Dólar fue registrada de acuerdo con el tipo de cambio publicado por la Sub Secretaria de Estado de Tributación 31/12/2019.  Tipo de cambio comprador Gs. 6.375,54 para saldos de las cuentas del activo y tipo de cambio vendedor Gs 6.384,71 para saldo de cuentas pasivas. </t>
  </si>
  <si>
    <t>TIPO DE CAMBIO</t>
  </si>
  <si>
    <t>COMPRADOR</t>
  </si>
  <si>
    <t>VENDEDOR</t>
  </si>
  <si>
    <t>La sociedad fue inscripta y registrada ante la Comisión Nacional de Valores según resolución RES. N° 42E/18 del 31/07/2018, CB N° 24. Ante la Bolsa de Valores y Productos de Asunción S.A fue inscripta el 07/08/2018 según resolución N° 1768/18.</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</si>
  <si>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</si>
  <si>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El rubro disponibilidades está compuesto por las siguientes cuentas:</t>
  </si>
  <si>
    <t>b)    Posición en moneda extranjera</t>
  </si>
  <si>
    <t xml:space="preserve">c)    Diferencia de cambio en moneda extranjera </t>
  </si>
  <si>
    <t>d)    Disponibilidades</t>
  </si>
  <si>
    <t>Corresponde a la acción de la BVPASA aportada por los socios</t>
  </si>
  <si>
    <t>e)    Inversiones</t>
  </si>
  <si>
    <r>
      <t>Inversiones financieras:</t>
    </r>
    <r>
      <rPr>
        <sz val="10"/>
        <color theme="1"/>
        <rFont val="Arial"/>
        <family val="2"/>
      </rPr>
      <t xml:space="preserve"> saldo correspondiente al 30/09/2019.</t>
    </r>
  </si>
  <si>
    <t>Corresponde a cuentas contra intermediarios; y a saldos de crédito fiscal, su composición al 30 de setiembre, es como sigue:</t>
  </si>
  <si>
    <t>f)    Créditos</t>
  </si>
  <si>
    <t>g) Anticipos</t>
  </si>
  <si>
    <t>h) Propiedad, Planta y Equipo</t>
  </si>
  <si>
    <t>La composición del rubro al 30/09/2019 comparativo al 31/12/2018 es como sigue:</t>
  </si>
  <si>
    <t>i) Cargos diferidos</t>
  </si>
  <si>
    <t>j) Cuentas Por Cobrar de Personas y Empresas Relacionadas</t>
  </si>
  <si>
    <t>Se compone de los créditos por fondos entregados al presidente, los cuales se encuentran pendientes de rendición.</t>
  </si>
  <si>
    <t>k) Activos intangibles</t>
  </si>
  <si>
    <t>No registra saldo</t>
  </si>
  <si>
    <t>l) Créditos por inversión</t>
  </si>
  <si>
    <t>Intereses por cobrar</t>
  </si>
  <si>
    <t>Garantía de Alquiler.</t>
  </si>
  <si>
    <t>Para GLT Casa de Bolsa S.A, esta cuenta corresponde a USD 2.900 al tipo de cambio 6.375,54 por garantía de alquiler.</t>
  </si>
  <si>
    <t>m) Otros Activos Corrientes y No Corrientes</t>
  </si>
  <si>
    <t>CDA GNB.</t>
  </si>
  <si>
    <t xml:space="preserve">Se realizó la apertura de 4 (cuatro) Certificados de Ahorros en el Banco GNB con valor nominal de Gs. 145.000.000 </t>
  </si>
  <si>
    <t>cada uno totalizando la suma de Gs. 580.000.000.</t>
  </si>
  <si>
    <t xml:space="preserve">Intereses a Devengar </t>
  </si>
  <si>
    <t>Los devengamientos se realizan de forma mensual.</t>
  </si>
  <si>
    <t>n) Gastos de constitución</t>
  </si>
  <si>
    <t>Corresponde al saldo por los gastos de constitución de GLT, a diferir en los próximos años.</t>
  </si>
  <si>
    <t>Corresponden a saldos en tarejtas de crédito al 30 de setiembre del 2019, comparativas con saldos del 31/12/2018</t>
  </si>
  <si>
    <t>o) Préstamos Financieros a corto y largo plazo.</t>
  </si>
  <si>
    <t>p) Documentos y cuentas por pagar (corto y Largo plazo)</t>
  </si>
  <si>
    <t>El saldo al 30/09/2019 de cuentas y provisiones a pagar se detalla en el siguiente cuadro:</t>
  </si>
  <si>
    <t>q) Acreedores por intermediación</t>
  </si>
  <si>
    <t>r) Administración de Cartera</t>
  </si>
  <si>
    <t>s) Cuentas por pagar a personas y empresas relacionadas (Corto y Largo Plazo)</t>
  </si>
  <si>
    <t>t) Obligaciones por contrato de underwriting (Corto y Largo Plazo)</t>
  </si>
  <si>
    <t>u) Otros pasivos corrientes y no corrientes</t>
  </si>
  <si>
    <t>El patrimonio de la empresa registra los siguientes movimientos según el cuadro siguiente:</t>
  </si>
  <si>
    <t>No registra saldo.</t>
  </si>
  <si>
    <t>w) Resultado con personas y empresas vinculadas</t>
  </si>
  <si>
    <t>x) Patrimonio</t>
  </si>
  <si>
    <t>v) Saldos y transacciones con personas y empresas relacionadas (Corriente y No corriente)</t>
  </si>
  <si>
    <t>y) Previsiones</t>
  </si>
  <si>
    <t>z) Ingresos Operativos</t>
  </si>
  <si>
    <t>Ingresos por operaciones</t>
  </si>
  <si>
    <t>Saldos al 30 de setiembre del 2019 con cifras comparativas al 31 de diciembre de 2018.</t>
  </si>
  <si>
    <t>Otros ingresos operativos</t>
  </si>
  <si>
    <t>aa) Otros gastos operativos, de comercialización y de administración</t>
  </si>
  <si>
    <t>bb) Otros ingresos y egresos</t>
  </si>
  <si>
    <t>cc) Resultados financieros</t>
  </si>
  <si>
    <t>NOTA 6 Información referente a contingencia y compromisos</t>
  </si>
  <si>
    <t>La empresa no cuenta con garantías otorgadas que impliquen activos comprometidos a la fecha de cierre de los estados contables.</t>
  </si>
  <si>
    <t>dd) Resultados extraordinarios</t>
  </si>
  <si>
    <t>a) Compromisos directos</t>
  </si>
  <si>
    <t>La empresa no cuenta con contingencias legales a la fecha de cierre de los estados contables.</t>
  </si>
  <si>
    <t>Monto a afianzar GS 528.140.500 – emitido del 26 de abril de 2019.</t>
  </si>
  <si>
    <t>NOTA 7 Información referente a contingencia y compromisos</t>
  </si>
  <si>
    <t>No han ocurrido circunstancias con posterioridad al 31 de diciembre de 2018, cuya significatividad amerite su adecuada revelación en los estados contables.</t>
  </si>
  <si>
    <t>NOTA 8 Limitación a la libre disponibilidad de los Activos o del patrimonio y cualquier restricción al derecho de propiedad.</t>
  </si>
  <si>
    <t>NOTA 9 Cambios contables</t>
  </si>
  <si>
    <t>No aplica.</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</si>
  <si>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</si>
  <si>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</si>
  <si>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</si>
  <si>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o a sus directores.</t>
  </si>
  <si>
    <t>b) Contingencias legales</t>
  </si>
  <si>
    <t>c) Garantías constituidas</t>
  </si>
  <si>
    <t>Se ha dado cumplimiento a lo previsto en los artículos 113 y 114 de la Res 763/04, constituyendo garantía de desempeño profesional para operador de bolsa conforme a ley mercado de valores n° 5810 (Vigencia 01/05/2019 al 30/04/2020).</t>
  </si>
  <si>
    <t>ANEXO A – TÍTULO 24</t>
  </si>
  <si>
    <t xml:space="preserve">     - Sr. Orlando Francisco Parisi.</t>
  </si>
  <si>
    <t xml:space="preserve">     - Sr. Miguel Canale.</t>
  </si>
  <si>
    <t xml:space="preserve">     - Sr. Juan María Terra Cassarino</t>
  </si>
  <si>
    <t xml:space="preserve">       No aplica.</t>
  </si>
  <si>
    <t xml:space="preserve">       - Sr. Patricio Miguel Emerson.</t>
  </si>
  <si>
    <t xml:space="preserve">       - Sr. Juan María Terra Cassarino</t>
  </si>
  <si>
    <t xml:space="preserve">       - Sr. Juan José Varela Otamendi</t>
  </si>
  <si>
    <t>Director Titular</t>
  </si>
  <si>
    <t xml:space="preserve">       - Sr. Jerónimo Ignacio Pirovano Falabella </t>
  </si>
  <si>
    <t>Síndico Titular</t>
  </si>
  <si>
    <t xml:space="preserve">       - Sr. Ysaías López Gomez.</t>
  </si>
  <si>
    <t>Síndico Suplente</t>
  </si>
  <si>
    <t xml:space="preserve">Inversiones de la sociedad en valores de otras empresas que representen más del 10% del activo de la sociedad. </t>
  </si>
  <si>
    <t>SEGÚN ART. Nº 28 DE LA RES. 763/04.</t>
  </si>
  <si>
    <t>SEGÚN ART. Nº 1º Resolución CNV 1257/10.</t>
  </si>
  <si>
    <t>Cuentas por cobrar a Personas:</t>
  </si>
  <si>
    <t>Cuentas Por Pagar a Personas:</t>
  </si>
  <si>
    <t>a)    PARTES VINCULADAS O RELACIONADAS</t>
  </si>
  <si>
    <t xml:space="preserve">a.1) SEGÚN ART. Nº 34 DE LA LEY 1284/98.  </t>
  </si>
  <si>
    <t xml:space="preserve">  b)      NOMBRE Y APELLIDO O EMPRESA    </t>
  </si>
  <si>
    <t xml:space="preserve">  c)      NOMBRE Y APELLIDO O EMPRESA    </t>
  </si>
  <si>
    <t xml:space="preserve">  d)      NOMBRE Y APELLIDO O EMPRESA    </t>
  </si>
  <si>
    <t>a.2) SEGÚN ART. Nº 27 DE LA RES. 763/04.</t>
  </si>
  <si>
    <t>a.3) Activos de la sociedad comprometidos en más del 20% en garantía de obligaciones de otra u otras empresas.</t>
  </si>
  <si>
    <t>b)    SALDOS CON PARTES RELACIONADAS</t>
  </si>
  <si>
    <t>RELACIÓN (ART. 34 INC. C)</t>
  </si>
  <si>
    <t>RELACIÓN (ART. 34 INC. B)</t>
  </si>
  <si>
    <t>RELACIÓN (ART. 34 INC. A)</t>
  </si>
  <si>
    <t>RELACIÓN (ART. 34 INC. D)</t>
  </si>
  <si>
    <t xml:space="preserve">a)     NOMBRE Y APELLIDO O EMPRESA    </t>
  </si>
  <si>
    <t xml:space="preserve">e) Los cónyuges y parientes hasta el segundo grado de consanguinidad o afinidad de las personas referidas en los incisos anteriores, siempre que tengan participación en el capital de la sociedad. </t>
  </si>
  <si>
    <t xml:space="preserve">      No aplica.</t>
  </si>
  <si>
    <t>ANEXO II – COMPOSICIÓN DEL CAPITAL</t>
  </si>
  <si>
    <t>Composición al 30/09/2019</t>
  </si>
  <si>
    <t>Nombre de la sociedad vinculada: N/A</t>
  </si>
  <si>
    <t>Nombre de la entidad fiscalizada: N/A</t>
  </si>
  <si>
    <t>Porcentaje de participación de la sociedad vinculada en el capital integrado de la entidad fiscalizada: N/A</t>
  </si>
  <si>
    <t>Composición del capital de la sociedad vinculada: N/A</t>
  </si>
  <si>
    <t xml:space="preserve">Cuadro del capital integrado de la sociedad vinculada: </t>
  </si>
  <si>
    <t xml:space="preserve">La empresa tiene la libre disponibilidad de todos sus bienes, no registrándose ninguna limitación sobre sus activos.  </t>
  </si>
  <si>
    <t>No fueron constituidas ni prendas ni hipotecas.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</si>
</sst>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 #,##0_ ;_ * \-#,##0_ ;_ * &quot;-&quot;_ ;_ @_ "/>
    <numFmt numFmtId="43" formatCode="_ * #,##0.00_ ;_ * \-#,##0.00_ ;_ * &quot;-&quot;??_ ;_ @_ "/>
    <numFmt numFmtId="164" formatCode="_-* #,##0.00\ _€_-;\-* #,##0.00\ _€_-;_-* &quot;-&quot;??\ _€_-;_-@_-"/>
    <numFmt numFmtId="165" formatCode="_-* #,##0\ _€_-;\-* #,##0\ _€_-;_-* &quot;-&quot;??\ _€_-;_-@_-"/>
    <numFmt numFmtId="166" formatCode="dd/mm/yyyy;@"/>
    <numFmt numFmtId="167" formatCode="_-* #,##0.00_-;\-* #,##0.00_-;_-* &quot;-&quot;??_-;_-@_-"/>
    <numFmt numFmtId="168" formatCode="_-* #,##0_-;\-* #,##0_-;_-* &quot;-&quot;??_-;_-@_-"/>
    <numFmt numFmtId="169" formatCode="_(* #,##0_);_(* \(#,##0\);_(* \-??_);_(@_)"/>
    <numFmt numFmtId="170" formatCode="_(* #,##0.00_);_(* \(#,##0.00\);_(* \-??_);_(@_)"/>
    <numFmt numFmtId="171" formatCode="_ * #,##0.00_ ;_ * \-#,##0.00_ ;_ * &quot;-&quot;_ ;_ @_ "/>
    <numFmt numFmtId="172" formatCode="_-* #,##0\ _€_-;\-* #,##0\ _€_-;_-* &quot;-&quot;\ _€_-;_-@_-"/>
    <numFmt numFmtId="173" formatCode="&quot;$&quot;#,##0_);[Red]\(&quot;$&quot;#,##0\)"/>
    <numFmt numFmtId="174" formatCode="_-* #,##0.00\ _G_s_._-;\-* #,##0.00\ _G_s_._-;_-* \-??\ _G_s_._-;_-@_-"/>
    <numFmt numFmtId="175" formatCode="#,##0\ "/>
    <numFmt numFmtId="176" formatCode="_-* #,##0.00\ [$€]_-;\-* #,##0.00\ [$€]_-;_-* \-??\ [$€]_-;_-@_-"/>
    <numFmt numFmtId="177" formatCode="&quot;Activado&quot;;&quot;Activado&quot;;&quot;Desactivado&quot;"/>
    <numFmt numFmtId="178" formatCode="&quot;Gs &quot;#,##0;[Red]&quot;Gs -&quot;#,##0"/>
    <numFmt numFmtId="179" formatCode="_-* #,##0.00\ _G_s_._-;\-* #,##0.00\ _G_s_._-;_-* &quot;-&quot;??\ _G_s_._-;_-@_-"/>
    <numFmt numFmtId="180" formatCode="_-* #,##0.00\ _€_-;\-* #,##0.00\ _€_-;_-* \-??\ _€_-;_-@_-"/>
    <numFmt numFmtId="181" formatCode="_ * #,##0.00_ ;_ * \-#,##0.00_ ;_ * \-??_ ;_ @_ "/>
    <numFmt numFmtId="182" formatCode="&quot;Gs&quot;\ #,##0;&quot;Gs&quot;\ \-#,##0"/>
    <numFmt numFmtId="183" formatCode="_-* #,##0.00\ _P_t_s_-;\-* #,##0.00\ _P_t_s_-;_-* &quot;-&quot;??\ _P_t_s_-;_-@_-"/>
    <numFmt numFmtId="184" formatCode="_-* #,##0.00\ [$€]_-;\-* #,##0.00\ [$€]_-;_-* &quot;-&quot;??\ [$€]_-;_-@_-"/>
    <numFmt numFmtId="185" formatCode="dd\-mm\-yy;@"/>
    <numFmt numFmtId="186" formatCode="_-* #,##0\ _P_t_s_-;\-* #,##0\ _P_t_s_-;_-* &quot;-&quot;\ _P_t_s_-;_-@_-"/>
    <numFmt numFmtId="187" formatCode="_(&quot;R$ &quot;* #,##0_);_(&quot;R$ &quot;* \(#,##0\);_(&quot;R$ &quot;* &quot;-&quot;_);_(@_)"/>
    <numFmt numFmtId="188" formatCode="_(&quot;R$ &quot;* #,##0.00_);_(&quot;R$ &quot;* \(#,##0.00\);_(&quot;R$ &quot;* &quot;-&quot;??_);_(@_)"/>
  </numFmts>
  <fonts count="38"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C00000"/>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b/>
      <sz val="10"/>
      <color indexed="12"/>
      <name val="Arial"/>
      <family val="2"/>
    </font>
    <font>
      <sz val="10"/>
      <color theme="0"/>
      <name val="Arial"/>
      <family val="2"/>
    </font>
    <font>
      <b/>
      <sz val="9"/>
      <color theme="1"/>
      <name val="Arial"/>
      <family val="2"/>
    </font>
    <font>
      <sz val="9"/>
      <color theme="1"/>
      <name val="Arial"/>
      <family val="2"/>
    </font>
    <font>
      <b/>
      <sz val="11"/>
      <color theme="1"/>
      <name val="Calibri"/>
      <family val="2"/>
      <scheme val="minor"/>
    </font>
    <font>
      <sz val="11"/>
      <color theme="0"/>
      <name val="Calibri"/>
      <family val="2"/>
      <scheme val="minor"/>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i/>
      <sz val="10"/>
      <color theme="1"/>
      <name val="Arial"/>
      <family val="2"/>
    </font>
    <font>
      <b/>
      <sz val="10"/>
      <color rgb="FF000000"/>
      <name val="Arial"/>
      <family val="2"/>
    </font>
  </fonts>
  <fills count="4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42"/>
      </patternFill>
    </fill>
    <fill>
      <patternFill patternType="solid">
        <fgColor indexed="2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447">
    <xf numFmtId="0" fontId="0" fillId="0" borderId="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4" fillId="0" borderId="0"/>
    <xf numFmtId="0" fontId="10" fillId="0" borderId="0"/>
    <xf numFmtId="170" fontId="4" fillId="0" borderId="0" applyFill="0" applyBorder="0" applyAlignment="0" applyProtection="0"/>
    <xf numFmtId="0" fontId="20" fillId="0" borderId="0" applyNumberFormat="0" applyFill="0" applyBorder="0" applyAlignment="0" applyProtection="0">
      <alignment vertical="top"/>
      <protection locked="0"/>
    </xf>
    <xf numFmtId="164" fontId="19" fillId="0" borderId="0" applyFont="0" applyFill="0" applyBorder="0" applyAlignment="0" applyProtection="0"/>
    <xf numFmtId="175" fontId="4"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74" fontId="19" fillId="0" borderId="0" applyFill="0" applyBorder="0" applyAlignment="0" applyProtection="0"/>
    <xf numFmtId="0" fontId="4" fillId="0" borderId="0"/>
    <xf numFmtId="0" fontId="19" fillId="0" borderId="0"/>
    <xf numFmtId="9" fontId="4" fillId="0" borderId="0" applyFill="0" applyBorder="0" applyAlignment="0" applyProtection="0"/>
    <xf numFmtId="41" fontId="19"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1" fillId="0" borderId="8" applyNumberFormat="0" applyFont="0" applyFill="0" applyBorder="0" applyAlignment="0">
      <alignment horizontal="center"/>
    </xf>
    <xf numFmtId="176" fontId="19" fillId="0" borderId="0" applyFill="0" applyBorder="0" applyAlignment="0" applyProtection="0"/>
    <xf numFmtId="176" fontId="19" fillId="0" borderId="0" applyFill="0" applyBorder="0" applyAlignment="0" applyProtection="0"/>
    <xf numFmtId="175" fontId="4" fillId="0" borderId="0" applyFont="0" applyFill="0" applyBorder="0" applyAlignment="0" applyProtection="0"/>
    <xf numFmtId="177" fontId="4" fillId="0" borderId="0" applyFont="0" applyFill="0" applyBorder="0" applyAlignment="0" applyProtection="0"/>
    <xf numFmtId="0" fontId="19" fillId="0" borderId="0" applyFill="0" applyBorder="0" applyAlignment="0" applyProtection="0"/>
    <xf numFmtId="0" fontId="19" fillId="0" borderId="0" applyFill="0" applyBorder="0" applyAlignment="0" applyProtection="0"/>
    <xf numFmtId="41" fontId="19" fillId="0" borderId="0" applyFont="0" applyFill="0" applyBorder="0" applyAlignment="0" applyProtection="0"/>
    <xf numFmtId="178" fontId="19" fillId="0" borderId="0" applyFill="0" applyBorder="0" applyAlignment="0" applyProtection="0"/>
    <xf numFmtId="178" fontId="19" fillId="0" borderId="0" applyFill="0" applyBorder="0" applyAlignment="0" applyProtection="0"/>
    <xf numFmtId="179"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9" fillId="0" borderId="0" applyFill="0" applyBorder="0" applyAlignment="0" applyProtection="0"/>
    <xf numFmtId="180" fontId="19" fillId="0" borderId="0" applyFill="0" applyBorder="0" applyAlignment="0" applyProtection="0"/>
    <xf numFmtId="174" fontId="4" fillId="0" borderId="0" applyFont="0" applyFill="0" applyBorder="0" applyAlignment="0" applyProtection="0"/>
    <xf numFmtId="180" fontId="19" fillId="0" borderId="0" applyFill="0" applyBorder="0" applyAlignment="0" applyProtection="0"/>
    <xf numFmtId="180"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0" fontId="4" fillId="0" borderId="0" applyFont="0" applyFill="0" applyBorder="0" applyAlignment="0" applyProtection="0"/>
    <xf numFmtId="43" fontId="21" fillId="0" borderId="0" applyFont="0" applyFill="0" applyBorder="0" applyAlignment="0" applyProtection="0"/>
    <xf numFmtId="164" fontId="19" fillId="0" borderId="0" applyFont="0" applyFill="0" applyBorder="0" applyAlignment="0" applyProtection="0"/>
    <xf numFmtId="167" fontId="21" fillId="0" borderId="0" applyFont="0" applyFill="0" applyBorder="0" applyAlignment="0" applyProtection="0"/>
    <xf numFmtId="181" fontId="19" fillId="0" borderId="0" applyFill="0" applyBorder="0" applyAlignment="0" applyProtection="0"/>
    <xf numFmtId="181" fontId="19"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9" fillId="0" borderId="0" applyFont="0" applyFill="0" applyBorder="0" applyAlignment="0" applyProtection="0"/>
    <xf numFmtId="180" fontId="19" fillId="0" borderId="0" applyFill="0" applyBorder="0" applyAlignment="0" applyProtection="0"/>
    <xf numFmtId="164" fontId="4" fillId="0" borderId="0" applyFont="0" applyFill="0" applyBorder="0" applyAlignment="0" applyProtection="0"/>
    <xf numFmtId="180" fontId="19" fillId="0" borderId="0" applyFill="0" applyBorder="0" applyAlignment="0" applyProtection="0"/>
    <xf numFmtId="180" fontId="19" fillId="0" borderId="0" applyFill="0" applyBorder="0" applyAlignment="0" applyProtection="0"/>
    <xf numFmtId="174" fontId="19" fillId="0" borderId="0" applyFill="0" applyBorder="0" applyAlignment="0" applyProtection="0"/>
    <xf numFmtId="167" fontId="21" fillId="0" borderId="0" applyFont="0" applyFill="0" applyBorder="0" applyAlignment="0" applyProtection="0"/>
    <xf numFmtId="179" fontId="4" fillId="0" borderId="0" applyFont="0" applyFill="0" applyBorder="0" applyAlignment="0" applyProtection="0"/>
    <xf numFmtId="0"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4" fillId="0" borderId="0"/>
    <xf numFmtId="0" fontId="4" fillId="0" borderId="0"/>
    <xf numFmtId="0" fontId="21" fillId="0" borderId="0"/>
    <xf numFmtId="0" fontId="4" fillId="0" borderId="0"/>
    <xf numFmtId="0" fontId="19" fillId="0" borderId="0"/>
    <xf numFmtId="0" fontId="1" fillId="0" borderId="0"/>
    <xf numFmtId="0" fontId="4" fillId="0" borderId="0"/>
    <xf numFmtId="0" fontId="19"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9" fontId="19"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9" fillId="0" borderId="0">
      <alignment vertical="top"/>
    </xf>
    <xf numFmtId="41" fontId="1" fillId="0" borderId="0" applyFont="0" applyFill="0" applyBorder="0" applyAlignment="0" applyProtection="0"/>
    <xf numFmtId="43"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22"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186"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0" fontId="4" fillId="0" borderId="0" applyFont="0" applyFill="0" applyBorder="0" applyAlignment="0" applyProtection="0"/>
    <xf numFmtId="164"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4" fillId="0" borderId="0" applyFont="0" applyFill="0" applyBorder="0" applyAlignment="0" applyProtection="0"/>
    <xf numFmtId="173" fontId="4" fillId="0" borderId="0" applyFont="0" applyFill="0" applyBorder="0" applyAlignment="0" applyProtection="0"/>
    <xf numFmtId="179"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9"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7" fontId="21"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64" fontId="19"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1" fillId="0" borderId="0"/>
    <xf numFmtId="0" fontId="4" fillId="0" borderId="0"/>
    <xf numFmtId="0" fontId="4" fillId="0" borderId="0"/>
    <xf numFmtId="0" fontId="23" fillId="0" borderId="0"/>
    <xf numFmtId="0" fontId="21" fillId="0" borderId="0"/>
    <xf numFmtId="0" fontId="21" fillId="0" borderId="0"/>
    <xf numFmtId="0" fontId="4" fillId="0" borderId="0"/>
    <xf numFmtId="0" fontId="4" fillId="0" borderId="0"/>
    <xf numFmtId="0" fontId="4" fillId="0" borderId="0"/>
    <xf numFmtId="0" fontId="1" fillId="0" borderId="0"/>
    <xf numFmtId="0" fontId="1" fillId="0" borderId="0"/>
    <xf numFmtId="0" fontId="4" fillId="0" borderId="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9"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9"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9" borderId="0" applyNumberFormat="0" applyBorder="0" applyAlignment="0" applyProtection="0"/>
    <xf numFmtId="0" fontId="18" fillId="24" borderId="0" applyNumberFormat="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0" borderId="0"/>
    <xf numFmtId="0" fontId="19" fillId="9" borderId="36" applyNumberFormat="0" applyFont="0" applyAlignment="0" applyProtection="0"/>
    <xf numFmtId="0" fontId="19" fillId="9" borderId="36" applyNumberFormat="0" applyFont="0" applyAlignment="0" applyProtection="0"/>
    <xf numFmtId="9" fontId="19" fillId="0" borderId="0" applyFont="0" applyFill="0" applyBorder="0" applyAlignment="0" applyProtection="0"/>
    <xf numFmtId="0" fontId="1" fillId="0" borderId="0"/>
    <xf numFmtId="0" fontId="4" fillId="0" borderId="0" applyNumberForma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19" fillId="33" borderId="0" applyNumberFormat="0" applyBorder="0" applyAlignment="0" applyProtection="0"/>
    <xf numFmtId="0" fontId="19" fillId="28"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35"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5" fillId="27" borderId="0" applyNumberFormat="0" applyBorder="0" applyAlignment="0" applyProtection="0"/>
    <xf numFmtId="0" fontId="26" fillId="39" borderId="37" applyNumberFormat="0" applyAlignment="0" applyProtection="0"/>
    <xf numFmtId="0" fontId="27" fillId="0" borderId="38" applyNumberFormat="0" applyFill="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8" fillId="26" borderId="0" applyNumberFormat="0" applyBorder="0" applyAlignment="0" applyProtection="0"/>
    <xf numFmtId="187" fontId="4" fillId="0" borderId="0" applyFont="0" applyFill="0" applyBorder="0" applyAlignment="0" applyProtection="0"/>
    <xf numFmtId="188" fontId="4" fillId="0" borderId="0" applyFont="0" applyFill="0" applyBorder="0" applyAlignment="0" applyProtection="0"/>
    <xf numFmtId="0" fontId="29" fillId="44" borderId="0" applyNumberFormat="0" applyBorder="0" applyAlignment="0" applyProtection="0"/>
    <xf numFmtId="0" fontId="4" fillId="0" borderId="0"/>
    <xf numFmtId="0" fontId="4" fillId="0" borderId="0"/>
    <xf numFmtId="0" fontId="4" fillId="0" borderId="0"/>
    <xf numFmtId="0" fontId="1" fillId="0" borderId="0"/>
    <xf numFmtId="0" fontId="30" fillId="0" borderId="0"/>
    <xf numFmtId="0" fontId="1" fillId="0" borderId="0"/>
    <xf numFmtId="0" fontId="1" fillId="0" borderId="0"/>
    <xf numFmtId="0" fontId="30" fillId="0" borderId="0"/>
    <xf numFmtId="0" fontId="4" fillId="0" borderId="0"/>
    <xf numFmtId="0" fontId="4" fillId="0" borderId="0"/>
    <xf numFmtId="0" fontId="30" fillId="0" borderId="0"/>
    <xf numFmtId="0" fontId="19"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1" fillId="0" borderId="0"/>
    <xf numFmtId="0" fontId="4" fillId="0" borderId="0"/>
    <xf numFmtId="0" fontId="30" fillId="0" borderId="0"/>
    <xf numFmtId="0" fontId="1" fillId="0" borderId="0"/>
    <xf numFmtId="0" fontId="30" fillId="0" borderId="0"/>
    <xf numFmtId="0" fontId="4" fillId="45" borderId="39" applyNumberFormat="0" applyFont="0" applyAlignment="0" applyProtection="0"/>
    <xf numFmtId="0" fontId="19" fillId="9" borderId="36" applyNumberFormat="0" applyFont="0" applyAlignment="0" applyProtection="0"/>
    <xf numFmtId="0" fontId="1" fillId="9" borderId="36" applyNumberFormat="0" applyFont="0" applyAlignment="0" applyProtection="0"/>
    <xf numFmtId="0" fontId="19" fillId="9" borderId="36" applyNumberFormat="0" applyFont="0" applyAlignment="0" applyProtection="0"/>
    <xf numFmtId="0" fontId="1" fillId="9" borderId="36" applyNumberFormat="0" applyFont="0" applyAlignment="0" applyProtection="0"/>
    <xf numFmtId="0" fontId="19" fillId="9" borderId="36" applyNumberFormat="0" applyFont="0" applyAlignment="0" applyProtection="0"/>
    <xf numFmtId="0" fontId="1" fillId="9" borderId="36" applyNumberFormat="0" applyFont="0" applyAlignment="0" applyProtection="0"/>
    <xf numFmtId="0" fontId="1" fillId="9" borderId="36" applyNumberFormat="0" applyFont="0" applyAlignment="0" applyProtection="0"/>
    <xf numFmtId="0" fontId="1" fillId="9" borderId="36" applyNumberFormat="0" applyFont="0" applyAlignment="0" applyProtection="0"/>
    <xf numFmtId="0" fontId="31" fillId="46" borderId="40" applyNumberFormat="0" applyAlignment="0" applyProtection="0"/>
    <xf numFmtId="43" fontId="4" fillId="0" borderId="0" applyFon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43" fontId="4"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1" fontId="19" fillId="0" borderId="0" applyFont="0" applyFill="0" applyBorder="0" applyAlignment="0" applyProtection="0"/>
    <xf numFmtId="43" fontId="4"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cellStyleXfs>
  <cellXfs count="315">
    <xf numFmtId="0" fontId="0" fillId="0" borderId="0" xfId="0"/>
    <xf numFmtId="0" fontId="2" fillId="0" borderId="0" xfId="0" applyFont="1"/>
    <xf numFmtId="165" fontId="2" fillId="0" borderId="0" xfId="1" applyNumberFormat="1" applyFont="1"/>
    <xf numFmtId="0" fontId="3" fillId="0" borderId="0" xfId="0" applyFont="1" applyAlignment="1">
      <alignment horizontal="right"/>
    </xf>
    <xf numFmtId="0" fontId="3" fillId="0" borderId="0" xfId="0" applyFont="1"/>
    <xf numFmtId="0" fontId="2" fillId="0" borderId="0" xfId="0" applyFont="1" applyAlignment="1">
      <alignment horizontal="right"/>
    </xf>
    <xf numFmtId="0" fontId="3"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wrapText="1"/>
    </xf>
    <xf numFmtId="0" fontId="2" fillId="0" borderId="0" xfId="0" applyFont="1" applyAlignment="1">
      <alignment wrapText="1"/>
    </xf>
    <xf numFmtId="0" fontId="5" fillId="0" borderId="0" xfId="0" applyFont="1" applyAlignment="1">
      <alignment wrapText="1"/>
    </xf>
    <xf numFmtId="0" fontId="2" fillId="0" borderId="0" xfId="0" applyFont="1" applyAlignment="1">
      <alignment horizontal="left" vertical="center"/>
    </xf>
    <xf numFmtId="0" fontId="3" fillId="2" borderId="0" xfId="0" applyFont="1" applyFill="1" applyAlignment="1">
      <alignment horizontal="center"/>
    </xf>
    <xf numFmtId="0" fontId="2" fillId="0" borderId="0" xfId="0" applyFont="1" applyAlignment="1">
      <alignment horizontal="left" wrapText="1"/>
    </xf>
    <xf numFmtId="3" fontId="2" fillId="0" borderId="0" xfId="0" applyNumberFormat="1" applyFont="1" applyAlignment="1">
      <alignment horizontal="right" wrapText="1"/>
    </xf>
    <xf numFmtId="3" fontId="2" fillId="0" borderId="0" xfId="0" applyNumberFormat="1" applyFont="1" applyAlignment="1">
      <alignment horizontal="left" wrapText="1"/>
    </xf>
    <xf numFmtId="165" fontId="2" fillId="0" borderId="0" xfId="1" applyNumberFormat="1" applyFont="1" applyAlignment="1">
      <alignment horizontal="right" wrapText="1"/>
    </xf>
    <xf numFmtId="165" fontId="2" fillId="0" borderId="0" xfId="0" applyNumberFormat="1" applyFont="1"/>
    <xf numFmtId="0" fontId="2" fillId="0" borderId="0" xfId="0" applyFont="1" applyAlignment="1">
      <alignment horizontal="center" wrapText="1"/>
    </xf>
    <xf numFmtId="165" fontId="2" fillId="0" borderId="0" xfId="1" applyNumberFormat="1" applyFont="1" applyAlignment="1">
      <alignment horizontal="center" wrapText="1"/>
    </xf>
    <xf numFmtId="41" fontId="2" fillId="0" borderId="0" xfId="2" applyFont="1"/>
    <xf numFmtId="0" fontId="2" fillId="0" borderId="0" xfId="0" applyFont="1" applyAlignment="1">
      <alignment horizontal="center"/>
    </xf>
    <xf numFmtId="0" fontId="3" fillId="0" borderId="0" xfId="0" applyFont="1" applyAlignment="1">
      <alignment horizontal="center"/>
    </xf>
    <xf numFmtId="168" fontId="3" fillId="0" borderId="0" xfId="3" applyNumberFormat="1" applyFont="1" applyAlignment="1">
      <alignment horizontal="center"/>
    </xf>
    <xf numFmtId="9" fontId="3" fillId="0" borderId="0" xfId="0" applyNumberFormat="1" applyFont="1" applyAlignment="1">
      <alignment horizontal="center"/>
    </xf>
    <xf numFmtId="3" fontId="2" fillId="2" borderId="0" xfId="0" applyNumberFormat="1" applyFont="1" applyFill="1"/>
    <xf numFmtId="0" fontId="2" fillId="2" borderId="0" xfId="0" applyFont="1" applyFill="1"/>
    <xf numFmtId="0" fontId="2" fillId="2" borderId="0" xfId="0" applyFont="1" applyFill="1" applyAlignment="1">
      <alignment horizontal="center" wrapText="1"/>
    </xf>
    <xf numFmtId="0" fontId="8" fillId="5" borderId="8" xfId="0" applyFont="1" applyFill="1" applyBorder="1"/>
    <xf numFmtId="0" fontId="8" fillId="5" borderId="9" xfId="0" applyFont="1" applyFill="1" applyBorder="1"/>
    <xf numFmtId="0" fontId="8" fillId="5" borderId="10" xfId="0" applyFont="1" applyFill="1" applyBorder="1"/>
    <xf numFmtId="0" fontId="3" fillId="5" borderId="11" xfId="0" applyFont="1" applyFill="1" applyBorder="1" applyAlignment="1">
      <alignment horizontal="center" wrapText="1"/>
    </xf>
    <xf numFmtId="0" fontId="8" fillId="2" borderId="12" xfId="0" applyFont="1" applyFill="1" applyBorder="1"/>
    <xf numFmtId="0" fontId="8" fillId="2" borderId="0" xfId="0" applyFont="1" applyFill="1"/>
    <xf numFmtId="0" fontId="3" fillId="0" borderId="12" xfId="0" applyFont="1" applyBorder="1"/>
    <xf numFmtId="0" fontId="9" fillId="3" borderId="0" xfId="0" applyFont="1" applyFill="1"/>
    <xf numFmtId="3" fontId="2" fillId="0" borderId="0" xfId="0" applyNumberFormat="1" applyFont="1"/>
    <xf numFmtId="0" fontId="2" fillId="0" borderId="12" xfId="0" applyFont="1" applyBorder="1"/>
    <xf numFmtId="0" fontId="9" fillId="3" borderId="0" xfId="0" applyFont="1" applyFill="1" applyAlignment="1">
      <alignment wrapText="1"/>
    </xf>
    <xf numFmtId="0" fontId="2" fillId="3" borderId="0" xfId="0" applyFont="1" applyFill="1"/>
    <xf numFmtId="0" fontId="8" fillId="2" borderId="12" xfId="0" applyFont="1" applyFill="1" applyBorder="1" applyAlignment="1">
      <alignment vertical="center"/>
    </xf>
    <xf numFmtId="0" fontId="8" fillId="3" borderId="0" xfId="0" applyFont="1" applyFill="1" applyAlignment="1">
      <alignment vertical="center" wrapText="1"/>
    </xf>
    <xf numFmtId="0" fontId="2" fillId="0" borderId="12" xfId="0" applyFont="1" applyBorder="1" applyAlignment="1">
      <alignment horizontal="left" wrapText="1"/>
    </xf>
    <xf numFmtId="0" fontId="2" fillId="2" borderId="12" xfId="0" applyFont="1" applyFill="1" applyBorder="1"/>
    <xf numFmtId="0" fontId="4" fillId="3" borderId="0" xfId="0" applyFont="1" applyFill="1"/>
    <xf numFmtId="0" fontId="8" fillId="3" borderId="0" xfId="0" applyFont="1" applyFill="1"/>
    <xf numFmtId="3" fontId="3" fillId="0" borderId="0" xfId="0" applyNumberFormat="1" applyFont="1" applyAlignment="1">
      <alignment vertical="center"/>
    </xf>
    <xf numFmtId="0" fontId="3" fillId="2" borderId="0" xfId="0" applyFont="1" applyFill="1" applyAlignment="1">
      <alignment vertical="center"/>
    </xf>
    <xf numFmtId="0" fontId="3" fillId="3" borderId="0" xfId="0" applyFont="1" applyFill="1"/>
    <xf numFmtId="0" fontId="3" fillId="2" borderId="12" xfId="0" applyFont="1" applyFill="1" applyBorder="1"/>
    <xf numFmtId="165" fontId="2" fillId="3" borderId="0" xfId="0" applyNumberFormat="1" applyFont="1" applyFill="1"/>
    <xf numFmtId="0" fontId="9" fillId="2" borderId="12" xfId="0" applyFont="1" applyFill="1" applyBorder="1"/>
    <xf numFmtId="0" fontId="2" fillId="3" borderId="0" xfId="0" applyFont="1" applyFill="1" applyAlignment="1">
      <alignment wrapText="1"/>
    </xf>
    <xf numFmtId="0" fontId="3" fillId="5" borderId="18" xfId="0" applyFont="1" applyFill="1" applyBorder="1"/>
    <xf numFmtId="165" fontId="2" fillId="2" borderId="0" xfId="0" applyNumberFormat="1" applyFont="1" applyFill="1"/>
    <xf numFmtId="0" fontId="8" fillId="0" borderId="0" xfId="0" applyFont="1"/>
    <xf numFmtId="165" fontId="8" fillId="0" borderId="0" xfId="1" applyNumberFormat="1" applyFont="1"/>
    <xf numFmtId="165" fontId="2" fillId="2" borderId="0" xfId="1" applyNumberFormat="1" applyFont="1" applyFill="1"/>
    <xf numFmtId="0" fontId="4" fillId="0" borderId="0" xfId="0" applyFont="1"/>
    <xf numFmtId="0" fontId="7" fillId="0" borderId="0" xfId="0" applyFont="1"/>
    <xf numFmtId="0" fontId="3" fillId="2" borderId="0" xfId="0" applyFont="1" applyFill="1" applyAlignment="1">
      <alignment horizontal="left"/>
    </xf>
    <xf numFmtId="0" fontId="3" fillId="2" borderId="0" xfId="0" applyFont="1" applyFill="1"/>
    <xf numFmtId="0" fontId="8" fillId="6" borderId="16" xfId="0" applyFont="1" applyFill="1" applyBorder="1" applyAlignment="1">
      <alignment horizontal="center"/>
    </xf>
    <xf numFmtId="0" fontId="8" fillId="2" borderId="16" xfId="0" applyFont="1" applyFill="1" applyBorder="1" applyAlignment="1">
      <alignment horizontal="center"/>
    </xf>
    <xf numFmtId="0" fontId="2" fillId="0" borderId="16" xfId="0" applyFont="1" applyBorder="1" applyAlignment="1">
      <alignment horizontal="center"/>
    </xf>
    <xf numFmtId="0" fontId="8" fillId="2" borderId="16" xfId="0" applyFont="1" applyFill="1" applyBorder="1" applyAlignment="1">
      <alignment horizontal="center" vertical="center"/>
    </xf>
    <xf numFmtId="0" fontId="2" fillId="2" borderId="0" xfId="0" applyFont="1" applyFill="1" applyAlignment="1">
      <alignment vertical="center"/>
    </xf>
    <xf numFmtId="0" fontId="2" fillId="0" borderId="16" xfId="0" applyFont="1" applyBorder="1" applyAlignment="1">
      <alignment horizontal="center" vertical="center" wrapText="1"/>
    </xf>
    <xf numFmtId="0" fontId="2" fillId="2" borderId="16" xfId="0" applyFont="1" applyFill="1" applyBorder="1" applyAlignment="1">
      <alignment horizontal="center"/>
    </xf>
    <xf numFmtId="0" fontId="9" fillId="2" borderId="16" xfId="0" applyFont="1" applyFill="1" applyBorder="1" applyAlignment="1">
      <alignment horizontal="center"/>
    </xf>
    <xf numFmtId="0" fontId="9" fillId="6" borderId="16" xfId="0" applyFont="1" applyFill="1" applyBorder="1" applyAlignment="1">
      <alignment horizontal="center"/>
    </xf>
    <xf numFmtId="0" fontId="2" fillId="2" borderId="0" xfId="0" applyFont="1" applyFill="1" applyAlignment="1">
      <alignment horizontal="center"/>
    </xf>
    <xf numFmtId="0" fontId="4" fillId="0" borderId="0" xfId="0" applyFont="1" applyAlignment="1">
      <alignment horizontal="left"/>
    </xf>
    <xf numFmtId="0" fontId="4" fillId="0" borderId="0" xfId="0" applyFont="1" applyAlignment="1">
      <alignment horizontal="center"/>
    </xf>
    <xf numFmtId="0" fontId="7" fillId="2" borderId="0" xfId="0" applyFont="1" applyFill="1" applyAlignment="1">
      <alignment horizontal="center"/>
    </xf>
    <xf numFmtId="0" fontId="4" fillId="3" borderId="0" xfId="5" applyFont="1" applyFill="1"/>
    <xf numFmtId="0" fontId="4" fillId="0" borderId="0" xfId="5" applyFont="1"/>
    <xf numFmtId="0" fontId="12" fillId="3" borderId="0" xfId="5" applyFont="1" applyFill="1" applyAlignment="1">
      <alignment horizontal="center"/>
    </xf>
    <xf numFmtId="0" fontId="12" fillId="0" borderId="0" xfId="5" applyFont="1"/>
    <xf numFmtId="0" fontId="12" fillId="3" borderId="0" xfId="5" applyFont="1" applyFill="1"/>
    <xf numFmtId="0" fontId="12" fillId="3" borderId="0" xfId="5" applyFont="1" applyFill="1" applyAlignment="1">
      <alignment horizontal="center" vertical="center" wrapText="1"/>
    </xf>
    <xf numFmtId="0" fontId="9" fillId="0" borderId="0" xfId="6" applyFont="1" applyAlignment="1">
      <alignment horizontal="left" vertical="center"/>
    </xf>
    <xf numFmtId="0" fontId="4" fillId="0" borderId="0" xfId="6" applyFont="1" applyAlignment="1">
      <alignment horizontal="left" vertical="center"/>
    </xf>
    <xf numFmtId="0" fontId="9" fillId="3" borderId="0" xfId="6" applyFont="1" applyFill="1" applyAlignment="1">
      <alignment horizontal="left" vertical="center"/>
    </xf>
    <xf numFmtId="0" fontId="12" fillId="5" borderId="2" xfId="6" applyFont="1" applyFill="1" applyBorder="1" applyAlignment="1">
      <alignment horizontal="center" vertical="center" wrapText="1"/>
    </xf>
    <xf numFmtId="0" fontId="12" fillId="3" borderId="0" xfId="6" applyFont="1" applyFill="1" applyAlignment="1">
      <alignment horizontal="center" vertical="center" wrapText="1"/>
    </xf>
    <xf numFmtId="0" fontId="13" fillId="0" borderId="0" xfId="5" applyFont="1"/>
    <xf numFmtId="169" fontId="12" fillId="0" borderId="2" xfId="6" applyNumberFormat="1" applyFont="1" applyBorder="1" applyAlignment="1">
      <alignment horizontal="center" vertical="center" wrapText="1"/>
    </xf>
    <xf numFmtId="0" fontId="12" fillId="0" borderId="2" xfId="6" applyFont="1" applyBorder="1" applyAlignment="1">
      <alignment horizontal="center" vertical="center" wrapText="1"/>
    </xf>
    <xf numFmtId="169" fontId="9" fillId="3" borderId="0" xfId="6" applyNumberFormat="1" applyFont="1" applyFill="1" applyAlignment="1">
      <alignment vertical="center"/>
    </xf>
    <xf numFmtId="0" fontId="9" fillId="0" borderId="3" xfId="6" applyFont="1" applyBorder="1" applyAlignment="1">
      <alignment vertical="center"/>
    </xf>
    <xf numFmtId="0" fontId="9" fillId="0" borderId="4" xfId="6" applyFont="1" applyBorder="1" applyAlignment="1">
      <alignment vertical="center"/>
    </xf>
    <xf numFmtId="0" fontId="9" fillId="0" borderId="5" xfId="6" applyFont="1" applyBorder="1" applyAlignment="1">
      <alignment vertical="center"/>
    </xf>
    <xf numFmtId="169" fontId="4" fillId="0" borderId="2" xfId="6" applyNumberFormat="1" applyFont="1" applyBorder="1" applyAlignment="1">
      <alignment horizontal="center" vertical="center" wrapText="1"/>
    </xf>
    <xf numFmtId="169" fontId="8" fillId="0" borderId="2" xfId="6" applyNumberFormat="1" applyFont="1" applyBorder="1" applyAlignment="1">
      <alignment vertical="center"/>
    </xf>
    <xf numFmtId="169" fontId="8" fillId="7" borderId="0" xfId="6" applyNumberFormat="1" applyFont="1" applyFill="1" applyAlignment="1">
      <alignment vertical="center"/>
    </xf>
    <xf numFmtId="169" fontId="12" fillId="5" borderId="2" xfId="6" applyNumberFormat="1" applyFont="1" applyFill="1" applyBorder="1" applyAlignment="1">
      <alignment vertical="center"/>
    </xf>
    <xf numFmtId="169" fontId="8" fillId="5" borderId="2" xfId="6" applyNumberFormat="1" applyFont="1" applyFill="1" applyBorder="1" applyAlignment="1">
      <alignment vertical="center"/>
    </xf>
    <xf numFmtId="169" fontId="4" fillId="0" borderId="2" xfId="6" applyNumberFormat="1" applyFont="1" applyBorder="1" applyAlignment="1">
      <alignment vertical="center"/>
    </xf>
    <xf numFmtId="0" fontId="9" fillId="0" borderId="3" xfId="6" applyFont="1" applyBorder="1" applyAlignment="1">
      <alignment horizontal="left" vertical="center"/>
    </xf>
    <xf numFmtId="0" fontId="9" fillId="0" borderId="4" xfId="6" applyFont="1" applyBorder="1" applyAlignment="1">
      <alignment horizontal="left" vertical="center"/>
    </xf>
    <xf numFmtId="0" fontId="9" fillId="0" borderId="5" xfId="6" applyFont="1" applyBorder="1" applyAlignment="1">
      <alignment horizontal="left" vertical="center"/>
    </xf>
    <xf numFmtId="169" fontId="9" fillId="3" borderId="0" xfId="6" applyNumberFormat="1" applyFont="1" applyFill="1"/>
    <xf numFmtId="169" fontId="12" fillId="0" borderId="2" xfId="6" applyNumberFormat="1" applyFont="1" applyBorder="1" applyAlignment="1">
      <alignment vertical="center"/>
    </xf>
    <xf numFmtId="169" fontId="8" fillId="3" borderId="0" xfId="6" applyNumberFormat="1" applyFont="1" applyFill="1"/>
    <xf numFmtId="169" fontId="4" fillId="0" borderId="0" xfId="5" applyNumberFormat="1" applyFont="1"/>
    <xf numFmtId="0" fontId="8" fillId="0" borderId="3" xfId="6" applyFont="1" applyBorder="1" applyAlignment="1">
      <alignment vertical="center"/>
    </xf>
    <xf numFmtId="0" fontId="8" fillId="0" borderId="4" xfId="6" applyFont="1" applyBorder="1" applyAlignment="1">
      <alignment vertical="center"/>
    </xf>
    <xf numFmtId="0" fontId="8" fillId="0" borderId="5" xfId="6" applyFont="1" applyBorder="1" applyAlignment="1">
      <alignment vertical="center"/>
    </xf>
    <xf numFmtId="169" fontId="12" fillId="0" borderId="2" xfId="6" applyNumberFormat="1" applyFont="1" applyBorder="1"/>
    <xf numFmtId="169" fontId="8" fillId="0" borderId="2" xfId="6" applyNumberFormat="1" applyFont="1" applyBorder="1"/>
    <xf numFmtId="0" fontId="12" fillId="2" borderId="0" xfId="0" applyFont="1" applyFill="1" applyAlignment="1">
      <alignment horizontal="center"/>
    </xf>
    <xf numFmtId="0" fontId="12" fillId="5" borderId="2" xfId="6" applyNumberFormat="1" applyFont="1" applyFill="1" applyBorder="1" applyAlignment="1">
      <alignment horizontal="center" vertical="center" wrapText="1"/>
    </xf>
    <xf numFmtId="169" fontId="14" fillId="0" borderId="0" xfId="5" applyNumberFormat="1" applyFont="1"/>
    <xf numFmtId="3" fontId="4" fillId="0" borderId="0" xfId="5" applyNumberFormat="1" applyFont="1"/>
    <xf numFmtId="14" fontId="4" fillId="0" borderId="0" xfId="5" applyNumberFormat="1" applyFont="1"/>
    <xf numFmtId="0" fontId="4" fillId="0" borderId="0" xfId="5" applyFont="1" applyAlignment="1">
      <alignment horizontal="left"/>
    </xf>
    <xf numFmtId="0" fontId="12" fillId="0" borderId="0" xfId="5" applyFont="1" applyAlignment="1">
      <alignment horizontal="center"/>
    </xf>
    <xf numFmtId="0" fontId="4" fillId="0" borderId="0" xfId="5" applyFont="1" applyAlignment="1">
      <alignment horizontal="center"/>
    </xf>
    <xf numFmtId="0" fontId="12" fillId="8" borderId="2" xfId="5" applyFont="1" applyFill="1" applyBorder="1" applyAlignment="1">
      <alignment horizontal="center" vertical="center" wrapText="1"/>
    </xf>
    <xf numFmtId="0" fontId="12" fillId="8" borderId="30" xfId="5"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Alignment="1"/>
    <xf numFmtId="0" fontId="15"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6" fillId="0" borderId="2" xfId="0" applyFont="1" applyBorder="1" applyAlignment="1">
      <alignment horizontal="center" vertical="center" wrapText="1"/>
    </xf>
    <xf numFmtId="3" fontId="16" fillId="0" borderId="2" xfId="0" applyNumberFormat="1" applyFont="1" applyBorder="1" applyAlignment="1">
      <alignment horizontal="center" vertical="center" wrapText="1"/>
    </xf>
    <xf numFmtId="10" fontId="16" fillId="0" borderId="2" xfId="0" applyNumberFormat="1" applyFont="1" applyBorder="1" applyAlignment="1">
      <alignment horizontal="center" vertical="center" wrapText="1"/>
    </xf>
    <xf numFmtId="0" fontId="16" fillId="0" borderId="6" xfId="0" applyFont="1" applyBorder="1" applyAlignment="1">
      <alignment horizontal="center" vertical="center" wrapText="1"/>
    </xf>
    <xf numFmtId="9" fontId="16" fillId="0" borderId="6" xfId="0" applyNumberFormat="1" applyFont="1" applyBorder="1" applyAlignment="1">
      <alignment horizontal="center" vertical="center" wrapText="1"/>
    </xf>
    <xf numFmtId="0" fontId="16" fillId="0" borderId="7" xfId="0" applyFont="1" applyBorder="1"/>
    <xf numFmtId="0" fontId="15" fillId="0" borderId="2" xfId="0" applyFont="1" applyBorder="1" applyAlignment="1">
      <alignment horizontal="justify" vertical="center" wrapText="1"/>
    </xf>
    <xf numFmtId="3" fontId="15" fillId="0" borderId="2" xfId="0" applyNumberFormat="1" applyFont="1" applyBorder="1" applyAlignment="1">
      <alignment horizontal="center" vertical="center" wrapText="1"/>
    </xf>
    <xf numFmtId="9" fontId="15" fillId="0" borderId="2" xfId="0" applyNumberFormat="1" applyFont="1" applyBorder="1" applyAlignment="1">
      <alignment horizontal="center" vertical="center" wrapText="1"/>
    </xf>
    <xf numFmtId="0" fontId="16" fillId="0" borderId="2" xfId="0" applyFont="1" applyBorder="1" applyAlignment="1">
      <alignment horizontal="center"/>
    </xf>
    <xf numFmtId="168" fontId="16" fillId="0" borderId="2" xfId="3" applyNumberFormat="1" applyFont="1" applyBorder="1" applyAlignment="1">
      <alignment horizontal="center"/>
    </xf>
    <xf numFmtId="0" fontId="15" fillId="0" borderId="2" xfId="0" applyFont="1" applyBorder="1" applyAlignment="1">
      <alignment horizontal="center"/>
    </xf>
    <xf numFmtId="168" fontId="15" fillId="0" borderId="2" xfId="3" applyNumberFormat="1" applyFont="1" applyBorder="1" applyAlignment="1">
      <alignment horizontal="center"/>
    </xf>
    <xf numFmtId="9" fontId="15" fillId="0" borderId="2" xfId="0" applyNumberFormat="1" applyFont="1" applyBorder="1" applyAlignment="1">
      <alignment horizontal="center"/>
    </xf>
    <xf numFmtId="0" fontId="15" fillId="0" borderId="2"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41" fontId="8" fillId="0" borderId="15" xfId="2" applyFont="1" applyBorder="1"/>
    <xf numFmtId="41" fontId="9" fillId="3" borderId="17" xfId="2" applyFont="1" applyFill="1" applyBorder="1"/>
    <xf numFmtId="41" fontId="9" fillId="0" borderId="17" xfId="2" applyFont="1" applyBorder="1"/>
    <xf numFmtId="41" fontId="3" fillId="3" borderId="11" xfId="2" applyFont="1" applyFill="1" applyBorder="1"/>
    <xf numFmtId="41" fontId="3" fillId="0" borderId="11" xfId="2" applyFont="1" applyBorder="1"/>
    <xf numFmtId="41" fontId="2" fillId="3" borderId="17" xfId="2" applyFont="1" applyFill="1" applyBorder="1"/>
    <xf numFmtId="41" fontId="2" fillId="0" borderId="17" xfId="2" applyFont="1" applyBorder="1"/>
    <xf numFmtId="41" fontId="8" fillId="3" borderId="11" xfId="2" applyFont="1" applyFill="1" applyBorder="1"/>
    <xf numFmtId="41" fontId="8" fillId="0" borderId="11" xfId="2" applyFont="1" applyBorder="1"/>
    <xf numFmtId="41" fontId="8" fillId="3" borderId="17" xfId="2" applyFont="1" applyFill="1" applyBorder="1"/>
    <xf numFmtId="41" fontId="8" fillId="0" borderId="17" xfId="2" applyFont="1" applyBorder="1"/>
    <xf numFmtId="41" fontId="8" fillId="3" borderId="17" xfId="2" applyFont="1" applyFill="1" applyBorder="1" applyAlignment="1">
      <alignment vertical="center"/>
    </xf>
    <xf numFmtId="41" fontId="8" fillId="0" borderId="17" xfId="2" applyFont="1" applyBorder="1" applyAlignment="1">
      <alignment vertical="center"/>
    </xf>
    <xf numFmtId="41" fontId="2" fillId="0" borderId="17" xfId="2" applyFont="1" applyFill="1" applyBorder="1"/>
    <xf numFmtId="41" fontId="8" fillId="3" borderId="15" xfId="2" applyFont="1" applyFill="1" applyBorder="1"/>
    <xf numFmtId="41" fontId="8" fillId="5" borderId="11" xfId="2" applyFont="1" applyFill="1" applyBorder="1"/>
    <xf numFmtId="41" fontId="3" fillId="5" borderId="10" xfId="2" applyFont="1" applyFill="1" applyBorder="1" applyAlignment="1">
      <alignment horizontal="center" wrapText="1"/>
    </xf>
    <xf numFmtId="41" fontId="8" fillId="0" borderId="14" xfId="2" applyFont="1" applyBorder="1"/>
    <xf numFmtId="41" fontId="3" fillId="3" borderId="16" xfId="2" applyFont="1" applyFill="1" applyBorder="1"/>
    <xf numFmtId="41" fontId="2" fillId="3" borderId="16" xfId="2" applyFont="1" applyFill="1" applyBorder="1"/>
    <xf numFmtId="41" fontId="3" fillId="3" borderId="10" xfId="2" applyFont="1" applyFill="1" applyBorder="1"/>
    <xf numFmtId="41" fontId="3" fillId="3" borderId="16" xfId="2" applyFont="1" applyFill="1" applyBorder="1" applyAlignment="1">
      <alignment vertical="center"/>
    </xf>
    <xf numFmtId="41" fontId="2" fillId="0" borderId="16" xfId="2" applyFont="1" applyFill="1" applyBorder="1"/>
    <xf numFmtId="41" fontId="8" fillId="3" borderId="16" xfId="2" applyFont="1" applyFill="1" applyBorder="1"/>
    <xf numFmtId="41" fontId="9" fillId="3" borderId="16" xfId="2" applyFont="1" applyFill="1" applyBorder="1"/>
    <xf numFmtId="41" fontId="8" fillId="3" borderId="10" xfId="2" applyFont="1" applyFill="1" applyBorder="1"/>
    <xf numFmtId="41" fontId="8" fillId="3" borderId="14" xfId="2" applyFont="1" applyFill="1" applyBorder="1"/>
    <xf numFmtId="41" fontId="8" fillId="5" borderId="10" xfId="2" applyFont="1" applyFill="1" applyBorder="1"/>
    <xf numFmtId="0" fontId="8" fillId="2" borderId="12" xfId="0" applyFont="1" applyFill="1" applyBorder="1" applyAlignment="1">
      <alignment wrapText="1"/>
    </xf>
    <xf numFmtId="0" fontId="3" fillId="2" borderId="12" xfId="0" applyFont="1" applyFill="1" applyBorder="1" applyAlignment="1">
      <alignment wrapText="1"/>
    </xf>
    <xf numFmtId="0" fontId="2" fillId="0" borderId="12" xfId="0" applyFont="1" applyBorder="1" applyAlignment="1">
      <alignment wrapText="1"/>
    </xf>
    <xf numFmtId="0" fontId="4" fillId="3" borderId="0" xfId="0" applyFont="1" applyFill="1" applyAlignment="1">
      <alignment wrapText="1"/>
    </xf>
    <xf numFmtId="3" fontId="2" fillId="2" borderId="0" xfId="0" applyNumberFormat="1" applyFont="1" applyFill="1" applyAlignment="1">
      <alignment wrapText="1"/>
    </xf>
    <xf numFmtId="0" fontId="2" fillId="2" borderId="0" xfId="0" applyFont="1" applyFill="1" applyAlignment="1">
      <alignment wrapText="1"/>
    </xf>
    <xf numFmtId="0" fontId="8" fillId="6" borderId="0" xfId="0" applyFont="1" applyFill="1" applyBorder="1"/>
    <xf numFmtId="0" fontId="9" fillId="2" borderId="0" xfId="0" applyFont="1" applyFill="1" applyBorder="1"/>
    <xf numFmtId="0" fontId="8" fillId="2" borderId="35" xfId="0" applyFont="1" applyFill="1" applyBorder="1"/>
    <xf numFmtId="0" fontId="2" fillId="0" borderId="35" xfId="0" applyFont="1" applyBorder="1"/>
    <xf numFmtId="0" fontId="8" fillId="2" borderId="35" xfId="0" applyFont="1" applyFill="1" applyBorder="1" applyAlignment="1">
      <alignment vertical="center"/>
    </xf>
    <xf numFmtId="0" fontId="2" fillId="0" borderId="35" xfId="0" applyFont="1" applyBorder="1" applyAlignment="1">
      <alignment vertical="center" wrapText="1"/>
    </xf>
    <xf numFmtId="0" fontId="2" fillId="2" borderId="35" xfId="0" applyFont="1" applyFill="1" applyBorder="1"/>
    <xf numFmtId="0" fontId="8" fillId="6" borderId="35" xfId="0" applyFont="1" applyFill="1" applyBorder="1"/>
    <xf numFmtId="0" fontId="9" fillId="2" borderId="35" xfId="0" applyFont="1" applyFill="1" applyBorder="1"/>
    <xf numFmtId="41" fontId="8" fillId="6" borderId="17" xfId="2" applyFont="1" applyFill="1" applyBorder="1"/>
    <xf numFmtId="41" fontId="3" fillId="0" borderId="17" xfId="2" applyFont="1" applyBorder="1"/>
    <xf numFmtId="41" fontId="2" fillId="0" borderId="17" xfId="2" applyFont="1" applyBorder="1" applyAlignment="1">
      <alignment vertical="center"/>
    </xf>
    <xf numFmtId="41" fontId="3" fillId="6" borderId="17" xfId="2" applyFont="1" applyFill="1" applyBorder="1"/>
    <xf numFmtId="41" fontId="3" fillId="6" borderId="2" xfId="2" applyFont="1" applyFill="1" applyBorder="1"/>
    <xf numFmtId="41" fontId="2" fillId="0" borderId="26" xfId="2" applyFont="1" applyBorder="1"/>
    <xf numFmtId="41" fontId="3" fillId="6" borderId="26" xfId="2" applyFont="1" applyFill="1" applyBorder="1"/>
    <xf numFmtId="41" fontId="4" fillId="0" borderId="2" xfId="2" applyFont="1" applyBorder="1" applyAlignment="1">
      <alignment horizontal="center" vertical="center" wrapText="1"/>
    </xf>
    <xf numFmtId="41" fontId="4" fillId="0" borderId="30" xfId="2" applyFont="1" applyBorder="1" applyAlignment="1">
      <alignment horizontal="center" vertical="center" wrapText="1"/>
    </xf>
    <xf numFmtId="41" fontId="12" fillId="5" borderId="2" xfId="2" applyFont="1" applyFill="1" applyBorder="1" applyAlignment="1">
      <alignment horizontal="center" vertical="center" wrapText="1"/>
    </xf>
    <xf numFmtId="41" fontId="12" fillId="5" borderId="32" xfId="2" applyFont="1" applyFill="1" applyBorder="1" applyAlignment="1">
      <alignment horizontal="center" vertical="center" wrapText="1"/>
    </xf>
    <xf numFmtId="0" fontId="2" fillId="0" borderId="0" xfId="0" applyFont="1" applyAlignment="1">
      <alignment horizontal="left" wrapText="1"/>
    </xf>
    <xf numFmtId="0" fontId="3" fillId="0" borderId="0" xfId="0" applyFont="1" applyAlignment="1">
      <alignment horizontal="center" wrapText="1"/>
    </xf>
    <xf numFmtId="0" fontId="0" fillId="0" borderId="0" xfId="0" applyAlignment="1" applyProtection="1">
      <alignment horizontal="left"/>
      <protection locked="0"/>
    </xf>
    <xf numFmtId="1" fontId="0" fillId="0" borderId="0" xfId="0" applyNumberFormat="1" applyProtection="1">
      <protection locked="0"/>
    </xf>
    <xf numFmtId="41" fontId="0" fillId="0" borderId="0" xfId="2" applyFont="1" applyProtection="1">
      <protection locked="0"/>
    </xf>
    <xf numFmtId="41" fontId="0" fillId="0" borderId="0" xfId="0" applyNumberFormat="1"/>
    <xf numFmtId="43" fontId="0" fillId="0" borderId="0" xfId="0" applyNumberFormat="1"/>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43" fontId="0" fillId="0" borderId="0" xfId="1" applyFont="1" applyProtection="1">
      <protection locked="0"/>
    </xf>
    <xf numFmtId="0" fontId="3" fillId="0" borderId="12" xfId="0" applyFont="1" applyBorder="1" applyAlignment="1">
      <alignment wrapText="1"/>
    </xf>
    <xf numFmtId="3" fontId="7" fillId="2" borderId="0" xfId="0" applyNumberFormat="1" applyFont="1" applyFill="1"/>
    <xf numFmtId="41" fontId="0" fillId="4" borderId="0" xfId="2" applyFont="1" applyFill="1" applyProtection="1">
      <protection locked="0"/>
    </xf>
    <xf numFmtId="41" fontId="17" fillId="0" borderId="0" xfId="2" applyFont="1" applyProtection="1">
      <protection locked="0"/>
    </xf>
    <xf numFmtId="0" fontId="4" fillId="3" borderId="19" xfId="0" applyFont="1" applyFill="1" applyBorder="1"/>
    <xf numFmtId="0" fontId="4" fillId="3" borderId="20" xfId="0" applyFont="1" applyFill="1" applyBorder="1"/>
    <xf numFmtId="41" fontId="4" fillId="3" borderId="11" xfId="2" applyFont="1" applyFill="1" applyBorder="1"/>
    <xf numFmtId="171" fontId="2" fillId="0" borderId="2" xfId="2" applyNumberFormat="1" applyFont="1" applyBorder="1"/>
    <xf numFmtId="41" fontId="0" fillId="0" borderId="0" xfId="2" applyFont="1"/>
    <xf numFmtId="0" fontId="2" fillId="0" borderId="12" xfId="0" applyFont="1" applyFill="1" applyBorder="1"/>
    <xf numFmtId="0" fontId="8" fillId="0" borderId="13" xfId="0" applyFont="1" applyFill="1" applyBorder="1" applyAlignment="1">
      <alignment horizontal="center"/>
    </xf>
    <xf numFmtId="0" fontId="3" fillId="0" borderId="13" xfId="0" applyFont="1" applyFill="1" applyBorder="1" applyAlignment="1">
      <alignment horizontal="center"/>
    </xf>
    <xf numFmtId="0" fontId="2" fillId="0" borderId="13" xfId="0" applyFont="1" applyFill="1" applyBorder="1" applyAlignment="1">
      <alignment horizontal="center"/>
    </xf>
    <xf numFmtId="0" fontId="8" fillId="2" borderId="6" xfId="0" applyFont="1" applyFill="1" applyBorder="1"/>
    <xf numFmtId="3" fontId="2" fillId="0" borderId="0" xfId="0" applyNumberFormat="1" applyFont="1" applyFill="1" applyAlignment="1">
      <alignment horizontal="right" wrapText="1"/>
    </xf>
    <xf numFmtId="0" fontId="2" fillId="0" borderId="0" xfId="0" applyFont="1" applyFill="1" applyAlignment="1">
      <alignment horizontal="left" wrapText="1"/>
    </xf>
    <xf numFmtId="41" fontId="4" fillId="0" borderId="2" xfId="2" applyFont="1" applyFill="1" applyBorder="1" applyAlignment="1">
      <alignment horizontal="center" vertical="center" wrapText="1"/>
    </xf>
    <xf numFmtId="0" fontId="3" fillId="5" borderId="7" xfId="0" applyFont="1" applyFill="1" applyBorder="1"/>
    <xf numFmtId="165" fontId="2" fillId="0" borderId="16" xfId="9" applyNumberFormat="1" applyFont="1" applyBorder="1"/>
    <xf numFmtId="41" fontId="3" fillId="5" borderId="26" xfId="2" applyFont="1" applyFill="1" applyBorder="1"/>
    <xf numFmtId="165" fontId="3" fillId="0" borderId="16" xfId="1383" applyNumberFormat="1" applyFont="1" applyBorder="1"/>
    <xf numFmtId="165" fontId="2" fillId="0" borderId="16" xfId="1443" applyNumberFormat="1" applyFont="1" applyBorder="1"/>
    <xf numFmtId="0" fontId="8" fillId="2" borderId="17" xfId="0" applyFont="1" applyFill="1" applyBorder="1"/>
    <xf numFmtId="0" fontId="9" fillId="2" borderId="33" xfId="0" applyFont="1" applyFill="1" applyBorder="1"/>
    <xf numFmtId="169" fontId="9" fillId="0" borderId="2" xfId="6" applyNumberFormat="1" applyFont="1" applyBorder="1" applyAlignment="1">
      <alignment vertical="center"/>
    </xf>
    <xf numFmtId="165" fontId="2" fillId="0" borderId="16" xfId="1445" applyNumberFormat="1" applyFont="1" applyBorder="1"/>
    <xf numFmtId="165" fontId="2" fillId="0" borderId="16" xfId="1439" applyNumberFormat="1" applyFont="1" applyBorder="1"/>
    <xf numFmtId="165" fontId="8" fillId="5" borderId="2" xfId="1" applyNumberFormat="1" applyFont="1" applyFill="1" applyBorder="1" applyAlignment="1">
      <alignment horizontal="center"/>
    </xf>
    <xf numFmtId="41" fontId="2" fillId="0" borderId="35" xfId="2" applyFont="1" applyFill="1" applyBorder="1"/>
    <xf numFmtId="0" fontId="3" fillId="5" borderId="25" xfId="0" applyFont="1" applyFill="1" applyBorder="1" applyAlignment="1">
      <alignment horizontal="center"/>
    </xf>
    <xf numFmtId="41" fontId="14" fillId="0" borderId="0" xfId="2" applyFont="1" applyFill="1"/>
    <xf numFmtId="0" fontId="9" fillId="2" borderId="17" xfId="0" applyFont="1" applyFill="1" applyBorder="1"/>
    <xf numFmtId="165" fontId="2" fillId="0" borderId="16" xfId="1383" applyNumberFormat="1" applyFont="1" applyBorder="1"/>
    <xf numFmtId="41" fontId="3" fillId="0" borderId="6" xfId="2" applyFont="1" applyBorder="1"/>
    <xf numFmtId="0" fontId="8" fillId="2" borderId="34" xfId="0" applyFont="1" applyFill="1" applyBorder="1" applyAlignment="1">
      <alignment horizontal="center"/>
    </xf>
    <xf numFmtId="0" fontId="9" fillId="2" borderId="0" xfId="0" applyFont="1" applyFill="1" applyBorder="1" applyAlignment="1">
      <alignment horizontal="center"/>
    </xf>
    <xf numFmtId="0" fontId="8" fillId="5" borderId="2" xfId="0" applyFont="1" applyFill="1" applyBorder="1" applyAlignment="1">
      <alignment horizontal="center"/>
    </xf>
    <xf numFmtId="0" fontId="8" fillId="6" borderId="2" xfId="0" applyFont="1" applyFill="1" applyBorder="1"/>
    <xf numFmtId="0" fontId="8" fillId="6" borderId="17" xfId="0" applyFont="1" applyFill="1" applyBorder="1"/>
    <xf numFmtId="0" fontId="2" fillId="0" borderId="0" xfId="0" applyFont="1" applyAlignment="1">
      <alignment horizontal="left" wrapText="1"/>
    </xf>
    <xf numFmtId="165" fontId="2" fillId="0" borderId="17" xfId="1431" applyNumberFormat="1" applyFont="1" applyBorder="1"/>
    <xf numFmtId="41" fontId="2" fillId="0" borderId="16" xfId="2" applyFont="1" applyBorder="1"/>
    <xf numFmtId="0" fontId="9" fillId="2" borderId="26" xfId="0" applyFont="1" applyFill="1" applyBorder="1"/>
    <xf numFmtId="0" fontId="9" fillId="2" borderId="7" xfId="0" applyFont="1" applyFill="1" applyBorder="1"/>
    <xf numFmtId="0" fontId="9" fillId="2" borderId="25" xfId="0" applyFont="1" applyFill="1" applyBorder="1" applyAlignment="1">
      <alignment horizontal="center"/>
    </xf>
    <xf numFmtId="41" fontId="2" fillId="0" borderId="26" xfId="2" applyFont="1" applyFill="1" applyBorder="1"/>
    <xf numFmtId="0" fontId="2" fillId="0" borderId="35" xfId="0" applyFont="1" applyBorder="1" applyAlignment="1">
      <alignment vertical="center"/>
    </xf>
    <xf numFmtId="41" fontId="2" fillId="0" borderId="25" xfId="2" applyFont="1" applyBorder="1"/>
    <xf numFmtId="41" fontId="4" fillId="0" borderId="0" xfId="5" applyNumberFormat="1" applyFont="1"/>
    <xf numFmtId="0" fontId="34" fillId="0" borderId="0" xfId="0" applyFont="1" applyAlignment="1">
      <alignment vertical="center"/>
    </xf>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2" xfId="0" applyFont="1" applyBorder="1" applyAlignment="1">
      <alignment horizontal="center"/>
    </xf>
    <xf numFmtId="171" fontId="2" fillId="0" borderId="0" xfId="2" applyNumberFormat="1" applyFont="1" applyBorder="1"/>
    <xf numFmtId="0" fontId="36" fillId="0" borderId="0" xfId="0" applyFont="1"/>
    <xf numFmtId="0" fontId="12" fillId="2" borderId="0" xfId="0" applyFont="1" applyFill="1" applyAlignment="1">
      <alignment horizontal="right"/>
    </xf>
    <xf numFmtId="0" fontId="2" fillId="0" borderId="0" xfId="0" applyFont="1" applyBorder="1" applyAlignment="1">
      <alignment horizontal="center"/>
    </xf>
    <xf numFmtId="0" fontId="35" fillId="0" borderId="0" xfId="0" applyFont="1"/>
    <xf numFmtId="0" fontId="3" fillId="0" borderId="0" xfId="0" applyFont="1" applyAlignment="1"/>
    <xf numFmtId="0" fontId="5" fillId="0" borderId="0" xfId="0" applyFont="1"/>
    <xf numFmtId="0" fontId="2" fillId="0" borderId="2" xfId="0" applyFont="1" applyBorder="1" applyAlignment="1">
      <alignment horizontal="left" vertical="center"/>
    </xf>
    <xf numFmtId="0" fontId="2" fillId="0" borderId="2" xfId="0" applyFont="1" applyBorder="1" applyAlignment="1">
      <alignment horizontal="left" vertical="center" wrapText="1"/>
    </xf>
    <xf numFmtId="1" fontId="2" fillId="0" borderId="2" xfId="0" applyNumberFormat="1" applyFont="1" applyBorder="1" applyAlignment="1">
      <alignment horizontal="left" vertical="center"/>
    </xf>
    <xf numFmtId="166" fontId="2" fillId="0" borderId="2" xfId="0" applyNumberFormat="1" applyFont="1" applyBorder="1" applyAlignment="1">
      <alignment horizontal="left" vertical="center"/>
    </xf>
    <xf numFmtId="0" fontId="2" fillId="0" borderId="0" xfId="0" applyFont="1" applyAlignment="1">
      <alignment horizontal="left" wrapText="1"/>
    </xf>
    <xf numFmtId="0" fontId="3" fillId="0" borderId="1" xfId="0" applyFont="1" applyBorder="1" applyAlignment="1">
      <alignment horizontal="center"/>
    </xf>
    <xf numFmtId="166" fontId="4" fillId="0" borderId="2" xfId="0" applyNumberFormat="1" applyFont="1" applyBorder="1" applyAlignment="1">
      <alignment horizontal="left" vertical="center" wrapText="1"/>
    </xf>
    <xf numFmtId="0" fontId="3" fillId="2" borderId="0" xfId="0" applyFont="1" applyFill="1" applyAlignment="1">
      <alignment horizontal="center" wrapText="1"/>
    </xf>
    <xf numFmtId="0" fontId="8" fillId="6" borderId="3" xfId="0" applyFont="1" applyFill="1" applyBorder="1" applyAlignment="1">
      <alignment horizontal="center"/>
    </xf>
    <xf numFmtId="0" fontId="8" fillId="6" borderId="5" xfId="0" applyFont="1" applyFill="1" applyBorder="1" applyAlignment="1">
      <alignment horizontal="center"/>
    </xf>
    <xf numFmtId="0" fontId="3" fillId="0" borderId="0" xfId="0" applyFont="1" applyAlignment="1">
      <alignment horizontal="center" wrapText="1"/>
    </xf>
    <xf numFmtId="0" fontId="8" fillId="5" borderId="3" xfId="0" applyFont="1" applyFill="1" applyBorder="1" applyAlignment="1">
      <alignment horizontal="center"/>
    </xf>
    <xf numFmtId="0" fontId="8" fillId="5" borderId="5" xfId="0" applyFont="1" applyFill="1" applyBorder="1" applyAlignment="1">
      <alignment horizontal="center"/>
    </xf>
    <xf numFmtId="0" fontId="8" fillId="6" borderId="33" xfId="0" applyFont="1" applyFill="1" applyBorder="1" applyAlignment="1">
      <alignment horizontal="center"/>
    </xf>
    <xf numFmtId="0" fontId="8" fillId="6" borderId="34" xfId="0" applyFont="1" applyFill="1" applyBorder="1" applyAlignment="1">
      <alignment horizontal="center"/>
    </xf>
    <xf numFmtId="0" fontId="8" fillId="0" borderId="3" xfId="6" applyFont="1" applyBorder="1" applyAlignment="1">
      <alignment horizontal="left" vertical="center" wrapText="1"/>
    </xf>
    <xf numFmtId="0" fontId="8" fillId="0" borderId="4" xfId="6" applyFont="1" applyBorder="1" applyAlignment="1">
      <alignment horizontal="left" vertical="center" wrapText="1"/>
    </xf>
    <xf numFmtId="0" fontId="8" fillId="0" borderId="5" xfId="6" applyFont="1" applyBorder="1" applyAlignment="1">
      <alignment horizontal="left" vertical="center" wrapText="1"/>
    </xf>
    <xf numFmtId="0" fontId="12" fillId="0" borderId="0" xfId="5" applyFont="1" applyAlignment="1">
      <alignment horizontal="center"/>
    </xf>
    <xf numFmtId="0" fontId="12" fillId="0" borderId="0" xfId="5" applyFont="1" applyAlignment="1">
      <alignment horizontal="center" vertical="center" wrapText="1"/>
    </xf>
    <xf numFmtId="0" fontId="8" fillId="5" borderId="3" xfId="6" applyFont="1" applyFill="1" applyBorder="1" applyAlignment="1">
      <alignment horizontal="left" vertical="center" wrapText="1"/>
    </xf>
    <xf numFmtId="0" fontId="8" fillId="5" borderId="4" xfId="6" applyFont="1" applyFill="1" applyBorder="1" applyAlignment="1">
      <alignment horizontal="left" vertical="center" wrapText="1"/>
    </xf>
    <xf numFmtId="0" fontId="8" fillId="5" borderId="5" xfId="6" applyFont="1" applyFill="1" applyBorder="1" applyAlignment="1">
      <alignment horizontal="left" vertical="center" wrapText="1"/>
    </xf>
    <xf numFmtId="0" fontId="4" fillId="0" borderId="24" xfId="5" applyFont="1" applyBorder="1" applyAlignment="1">
      <alignment horizontal="left" vertical="center" wrapText="1"/>
    </xf>
    <xf numFmtId="0" fontId="4" fillId="0" borderId="2" xfId="5" applyFont="1" applyBorder="1" applyAlignment="1">
      <alignment horizontal="left" vertical="center" wrapText="1"/>
    </xf>
    <xf numFmtId="0" fontId="4" fillId="0" borderId="0" xfId="5" applyFont="1" applyAlignment="1">
      <alignment horizontal="center"/>
    </xf>
    <xf numFmtId="0" fontId="12" fillId="8" borderId="21" xfId="5" applyFont="1" applyFill="1" applyBorder="1" applyAlignment="1">
      <alignment horizontal="center" vertical="center" wrapText="1"/>
    </xf>
    <xf numFmtId="0" fontId="12" fillId="8" borderId="23" xfId="5" applyFont="1" applyFill="1" applyBorder="1" applyAlignment="1">
      <alignment horizontal="center" vertical="center" wrapText="1"/>
    </xf>
    <xf numFmtId="0" fontId="12" fillId="8" borderId="24" xfId="5" applyFont="1" applyFill="1" applyBorder="1" applyAlignment="1">
      <alignment horizontal="center" vertical="center" wrapText="1"/>
    </xf>
    <xf numFmtId="0" fontId="12" fillId="8" borderId="2" xfId="5" applyFont="1" applyFill="1" applyBorder="1" applyAlignment="1">
      <alignment horizontal="center" vertical="center" wrapText="1"/>
    </xf>
    <xf numFmtId="0" fontId="12" fillId="8" borderId="27" xfId="5" applyFont="1" applyFill="1" applyBorder="1" applyAlignment="1">
      <alignment horizontal="center" vertical="center" wrapText="1"/>
    </xf>
    <xf numFmtId="0" fontId="12" fillId="8" borderId="28" xfId="5" applyFont="1" applyFill="1" applyBorder="1" applyAlignment="1">
      <alignment horizontal="center" vertical="center" wrapText="1"/>
    </xf>
    <xf numFmtId="0" fontId="12" fillId="8" borderId="22" xfId="5" applyFont="1" applyFill="1" applyBorder="1" applyAlignment="1">
      <alignment horizontal="center" vertical="center" wrapText="1"/>
    </xf>
    <xf numFmtId="0" fontId="12" fillId="8" borderId="29" xfId="5" applyFont="1" applyFill="1" applyBorder="1" applyAlignment="1">
      <alignment horizontal="center" vertical="center" wrapText="1"/>
    </xf>
    <xf numFmtId="0" fontId="12" fillId="0" borderId="24" xfId="5" applyFont="1" applyBorder="1" applyAlignment="1">
      <alignment horizontal="left" vertical="center" wrapText="1"/>
    </xf>
    <xf numFmtId="0" fontId="12" fillId="0" borderId="2" xfId="5" applyFont="1" applyBorder="1" applyAlignment="1">
      <alignment horizontal="left" vertical="center" wrapText="1"/>
    </xf>
    <xf numFmtId="0" fontId="12" fillId="5" borderId="31" xfId="5" applyFont="1" applyFill="1" applyBorder="1" applyAlignment="1">
      <alignment horizontal="left" vertical="center" wrapText="1"/>
    </xf>
    <xf numFmtId="0" fontId="12" fillId="5" borderId="5" xfId="5" applyFont="1" applyFill="1" applyBorder="1" applyAlignment="1">
      <alignment horizontal="left" vertical="center" wrapText="1"/>
    </xf>
    <xf numFmtId="0" fontId="12" fillId="5" borderId="24" xfId="5" applyFont="1" applyFill="1" applyBorder="1" applyAlignment="1">
      <alignment horizontal="left" vertical="center" wrapText="1"/>
    </xf>
    <xf numFmtId="0" fontId="12" fillId="5" borderId="2" xfId="5" applyFont="1" applyFill="1" applyBorder="1" applyAlignment="1">
      <alignment horizontal="left"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10" fontId="2" fillId="0" borderId="0" xfId="0" applyNumberFormat="1" applyFont="1" applyAlignment="1">
      <alignment horizontal="center"/>
    </xf>
    <xf numFmtId="0" fontId="37" fillId="0" borderId="0" xfId="0" applyFont="1" applyAlignment="1">
      <alignment horizontal="center" vertical="center"/>
    </xf>
    <xf numFmtId="0" fontId="3" fillId="0" borderId="2" xfId="0" applyFont="1" applyBorder="1" applyAlignment="1">
      <alignment horizontal="center"/>
    </xf>
    <xf numFmtId="0" fontId="2" fillId="0" borderId="2" xfId="0" applyFont="1" applyBorder="1" applyAlignment="1">
      <alignment horizontal="center"/>
    </xf>
  </cellXfs>
  <cellStyles count="1447">
    <cellStyle name="          _x000d__x000a_386grabber=VGA.3GR_x000d__x000a_" xfId="1260" xr:uid="{7EDC4EAA-4CE3-4CE6-BB74-2FF7B0343441}"/>
    <cellStyle name="          _x000d__x000a_386grabber=VGA.3GR_x000d__x000a_ 10" xfId="1261" xr:uid="{4A20600E-BF56-427A-84C4-189A0126467B}"/>
    <cellStyle name="          _x000d__x000a_386grabber=VGA.3GR_x000d__x000a_ 11" xfId="1262" xr:uid="{03CE8EB8-808F-4212-BC73-61C6CDACAEAF}"/>
    <cellStyle name="          _x000d__x000a_386grabber=VGA.3GR_x000d__x000a_ 2" xfId="1259" xr:uid="{7BF7E45A-B22C-4018-9DB8-C893E0BB8BCF}"/>
    <cellStyle name="          _x000d__x000a_386grabber=VGA.3GR_x000d__x000a_ 3" xfId="1263" xr:uid="{A41E44DA-733A-4557-BA3F-F3175717DF3C}"/>
    <cellStyle name="          _x000d__x000a_386grabber=VGA.3GR_x000d__x000a_ 4" xfId="1264" xr:uid="{666ABE3F-3116-4680-9AE5-AC463915D7C9}"/>
    <cellStyle name="          _x000d__x000a_386grabber=VGA.3GR_x000d__x000a__Cuadro Activo Fijo MSU Agro Py 2008" xfId="1265" xr:uid="{53956DFA-E3FB-4376-8856-29BE15D5532B}"/>
    <cellStyle name="20% - Ênfase1" xfId="1266" xr:uid="{4F188113-8BC5-40DF-AE61-45D823FE7FDC}"/>
    <cellStyle name="20% - Ênfase2" xfId="1267" xr:uid="{01004BAE-9C40-416F-80D3-6F2603C7FDAE}"/>
    <cellStyle name="20% - Ênfase3" xfId="1268" xr:uid="{AEFEE8B6-C345-40AD-9129-917717CD06F3}"/>
    <cellStyle name="20% - Ênfase4" xfId="1269" xr:uid="{B05F9C1C-5E42-4AE7-962F-B56185FCB1EB}"/>
    <cellStyle name="20% - Ênfase5" xfId="1270" xr:uid="{956E4FB5-76EF-452A-BDB0-A3666CB0CF93}"/>
    <cellStyle name="20% - Ênfase6" xfId="1271" xr:uid="{31E67712-48EA-47A5-8BD8-FB983E2523AB}"/>
    <cellStyle name="20% - Énfasis1 2" xfId="853" xr:uid="{3C6E62C6-0452-4DB9-885A-4149AEF3CA4A}"/>
    <cellStyle name="20% - Énfasis1 3" xfId="1272" xr:uid="{A70ECE11-1E1C-45EF-A994-82F5C2ADBD3D}"/>
    <cellStyle name="20% - Énfasis1 4" xfId="1273" xr:uid="{1EA21771-8AA7-45AE-B76B-3E2D19FE190F}"/>
    <cellStyle name="20% - Énfasis1 5" xfId="1274" xr:uid="{F3FE5B7C-62A5-4A10-BF07-4C814370BD5B}"/>
    <cellStyle name="20% - Énfasis2 2" xfId="854" xr:uid="{2962ABE9-C4A5-4E11-A927-EF10C37583A6}"/>
    <cellStyle name="20% - Énfasis2 3" xfId="1275" xr:uid="{86058C64-9F9D-42E6-9F94-3BE28FBC6893}"/>
    <cellStyle name="20% - Énfasis2 4" xfId="1276" xr:uid="{42EAE228-63E8-4B19-B4D7-BAC52DD0866D}"/>
    <cellStyle name="20% - Énfasis2 5" xfId="1277" xr:uid="{23AC6CC9-DCF6-4FD9-9EA4-A3FF8BECA25C}"/>
    <cellStyle name="20% - Énfasis3 2" xfId="855" xr:uid="{49FC5B56-56F1-42A5-B7E1-3D53A5EA6444}"/>
    <cellStyle name="20% - Énfasis3 3" xfId="1278" xr:uid="{51BD7BA3-2F2E-461B-A472-9D8E523C6F0D}"/>
    <cellStyle name="20% - Énfasis3 4" xfId="1279" xr:uid="{A1582B51-E6A2-4219-9C1E-A6AD9F906E3E}"/>
    <cellStyle name="20% - Énfasis3 5" xfId="1280" xr:uid="{A8B91C7B-0125-4976-944B-56A2CD621084}"/>
    <cellStyle name="20% - Énfasis4 2" xfId="856" xr:uid="{77017A7F-F583-4FB4-B486-466E80BCAA16}"/>
    <cellStyle name="20% - Énfasis4 3" xfId="1281" xr:uid="{694BB65F-669F-4ADA-B96F-1B4430CEB527}"/>
    <cellStyle name="20% - Énfasis4 4" xfId="1282" xr:uid="{D182C1EE-6941-409E-8602-D29C5BB04502}"/>
    <cellStyle name="20% - Énfasis4 5" xfId="1283" xr:uid="{72B565E3-F89D-4C83-B5C1-9C68FEBEBB94}"/>
    <cellStyle name="20% - Énfasis5 2" xfId="1284" xr:uid="{4662AF4C-1BA7-4CD3-B347-5FA8429D0DA8}"/>
    <cellStyle name="20% - Énfasis5 3" xfId="1285" xr:uid="{B015233B-AB5A-472A-A14E-E17DD3594EB2}"/>
    <cellStyle name="20% - Énfasis5 4" xfId="1286" xr:uid="{48BCAC7B-3524-4C4D-AFBE-7BE4F1448E0E}"/>
    <cellStyle name="20% - Énfasis5 5" xfId="1287" xr:uid="{7405AC12-E1E9-45EF-967F-6379F49B8B8D}"/>
    <cellStyle name="20% - Énfasis6 2" xfId="1288" xr:uid="{7BEC1575-FF4D-42ED-9C6A-D3CC5015EBFD}"/>
    <cellStyle name="20% - Énfasis6 3" xfId="1289" xr:uid="{B4E2B827-5446-4AFD-87D7-5A98DDA0CBF6}"/>
    <cellStyle name="20% - Énfasis6 4" xfId="1290" xr:uid="{59FE2E18-ADA2-4A91-A861-AB6330F00C66}"/>
    <cellStyle name="20% - Énfasis6 5" xfId="1291" xr:uid="{871C454E-6160-4044-92D7-683266C24EAD}"/>
    <cellStyle name="40% - Ênfase1" xfId="1292" xr:uid="{B024297A-521C-40EC-ABBC-EFB3A74DAB7F}"/>
    <cellStyle name="40% - Ênfase2" xfId="1293" xr:uid="{E6105967-AE92-4149-B10D-8E1B3832729E}"/>
    <cellStyle name="40% - Ênfase3" xfId="1294" xr:uid="{C2E810D0-A24F-4C78-9991-7DCF67984DB2}"/>
    <cellStyle name="40% - Ênfase4" xfId="1295" xr:uid="{FF0A9B79-2D37-463C-BF27-B0CF3525BA44}"/>
    <cellStyle name="40% - Ênfase5" xfId="1296" xr:uid="{64263736-DD8A-4EAC-8DA3-43BFD201761D}"/>
    <cellStyle name="40% - Ênfase6" xfId="1297" xr:uid="{CC7BF48B-9FEC-46F5-A97B-DC501E450435}"/>
    <cellStyle name="40% - Énfasis1 2" xfId="1298" xr:uid="{2D7C87FE-E944-4C35-B225-8C3C85B99A6F}"/>
    <cellStyle name="40% - Énfasis1 3" xfId="1299" xr:uid="{122983CF-CA11-4D9C-AD72-0EDC5B516D3F}"/>
    <cellStyle name="40% - Énfasis1 4" xfId="1300" xr:uid="{3CFA40CE-34C3-4232-9C96-B1670AFA7981}"/>
    <cellStyle name="40% - Énfasis1 5" xfId="1301" xr:uid="{438C4B49-0993-46BE-A9AE-DF744F664F1E}"/>
    <cellStyle name="40% - Énfasis2 2" xfId="1302" xr:uid="{80CB11D3-BD1F-4BCB-B460-5472637771ED}"/>
    <cellStyle name="40% - Énfasis2 3" xfId="1303" xr:uid="{20F9F286-BC67-4832-8204-A26644DC3768}"/>
    <cellStyle name="40% - Énfasis2 4" xfId="1304" xr:uid="{79BB5E7B-049A-4936-9F7E-9E3CECCEE6B3}"/>
    <cellStyle name="40% - Énfasis2 5" xfId="1305" xr:uid="{B957CFA5-3354-45D6-9A36-6168D5178F85}"/>
    <cellStyle name="40% - Énfasis3 2" xfId="857" xr:uid="{27D2722A-F0C5-459D-8249-4F0F59A2F521}"/>
    <cellStyle name="40% - Énfasis3 3" xfId="1306" xr:uid="{CD4BBD2B-270F-4A41-8EAE-762D8B5A5FAD}"/>
    <cellStyle name="40% - Énfasis3 4" xfId="1307" xr:uid="{B733E49C-BDC5-4AF0-9949-661C9C9ABC6E}"/>
    <cellStyle name="40% - Énfasis3 5" xfId="1308" xr:uid="{B75F3E03-DCB5-48D7-A806-A1B55247E3D9}"/>
    <cellStyle name="40% - Énfasis4 2" xfId="1309" xr:uid="{68BAFA9E-3830-4D5C-BF1B-1E49E98332DD}"/>
    <cellStyle name="40% - Énfasis4 3" xfId="1310" xr:uid="{12ECDF92-EB3D-4B8D-9E54-46992F770ABF}"/>
    <cellStyle name="40% - Énfasis4 4" xfId="1311" xr:uid="{97B5E174-BFD6-4548-8C25-E217E94CFC86}"/>
    <cellStyle name="40% - Énfasis4 5" xfId="1312" xr:uid="{FF631155-7114-4E35-8BA6-6DF84FE5A02F}"/>
    <cellStyle name="40% - Énfasis5 2" xfId="1313" xr:uid="{AC644459-2B46-4D93-9A04-3A5C14FDCFD0}"/>
    <cellStyle name="40% - Énfasis5 3" xfId="1314" xr:uid="{4989D473-1B73-4EC8-8053-EA241569FB04}"/>
    <cellStyle name="40% - Énfasis5 4" xfId="1315" xr:uid="{CB8EEDD2-7455-46C4-B23D-1422A5918DF5}"/>
    <cellStyle name="40% - Énfasis5 5" xfId="1316" xr:uid="{982D3F1A-486A-440E-B016-A2CD4C35CC5D}"/>
    <cellStyle name="40% - Énfasis6 2" xfId="1317" xr:uid="{F0C8F806-6437-4E20-A030-DF2A244C5F15}"/>
    <cellStyle name="40% - Énfasis6 3" xfId="1318" xr:uid="{E6698AF9-3213-4A70-B361-D36C1171F684}"/>
    <cellStyle name="40% - Énfasis6 4" xfId="1319" xr:uid="{A0B2D00D-4F69-4375-B3F4-EAEA6D87E4D0}"/>
    <cellStyle name="40% - Énfasis6 5" xfId="1320" xr:uid="{B66A84BA-08A5-4F38-B7FF-2E8AE24CCD26}"/>
    <cellStyle name="60% - Ênfase1" xfId="1321" xr:uid="{61637D91-0483-4AFE-A548-23459D4E061B}"/>
    <cellStyle name="60% - Ênfase2" xfId="1322" xr:uid="{5F7370C1-C1EC-4ECB-BC1A-C9BF07B834DB}"/>
    <cellStyle name="60% - Ênfase3" xfId="1323" xr:uid="{BDD2871C-6E2C-4F1C-B033-1E508224F4AD}"/>
    <cellStyle name="60% - Ênfase4" xfId="1324" xr:uid="{DF60C7B7-9DDD-44FB-9814-B119BCE2B3B3}"/>
    <cellStyle name="60% - Ênfase5" xfId="1325" xr:uid="{A4FD7240-DBA4-4ACC-9B1E-F97E5D2C1C3A}"/>
    <cellStyle name="60% - Ênfase6" xfId="1326" xr:uid="{DF49A530-47DD-499A-A01F-ADAFF7C1D2CB}"/>
    <cellStyle name="60% - Énfasis3 2" xfId="858" xr:uid="{9EAAFEFC-3D8F-4E36-A8FD-5E33925E3977}"/>
    <cellStyle name="60% - Énfasis4 2" xfId="859" xr:uid="{5ED83B02-9A59-4F4F-8AB0-F8DCB46C51B1}"/>
    <cellStyle name="60% - Énfasis6 2" xfId="860" xr:uid="{B7938778-48F0-46AD-AF40-8959A6A955B0}"/>
    <cellStyle name="a" xfId="23" xr:uid="{95BE9A9E-3F37-4598-8526-20EA419025E9}"/>
    <cellStyle name="Bom" xfId="1327" xr:uid="{6E8B88F8-8BD6-4777-95F4-5E4A028E300C}"/>
    <cellStyle name="Célula de Verificação" xfId="1328" xr:uid="{FF748C60-E79C-47C7-94A6-A4770BB0EE56}"/>
    <cellStyle name="Célula Vinculada" xfId="1329" xr:uid="{18D1AF0F-6FE7-4C52-BD36-ECE9363A6A0D}"/>
    <cellStyle name="Comma [0] 2" xfId="1388" xr:uid="{C6F60DF4-2889-4DC4-B27F-EAF7B9271901}"/>
    <cellStyle name="Comma 10" xfId="1440" xr:uid="{4F817505-62D7-44AF-A79D-662327B59F2C}"/>
    <cellStyle name="Comma 11" xfId="1442" xr:uid="{375B9CFF-2001-4A99-9C79-2DFDC6219E19}"/>
    <cellStyle name="Comma 12" xfId="1426" xr:uid="{7C67E610-0AA5-470A-A698-947430BDF846}"/>
    <cellStyle name="Comma 13" xfId="1428" xr:uid="{93E5E804-3AE0-44F7-860C-4D1093B3F8B6}"/>
    <cellStyle name="Comma 14" xfId="1444" xr:uid="{AC2AB7FC-B1AE-424E-84F0-77E55B44C0B4}"/>
    <cellStyle name="Comma 15" xfId="1433" xr:uid="{9B074AD2-2BBE-4F3E-AC19-E774E1A9BCC1}"/>
    <cellStyle name="Comma 16" xfId="1432" xr:uid="{4EBFAF9D-4288-4865-9E40-388203D67078}"/>
    <cellStyle name="Comma 17" xfId="1437" xr:uid="{65ACAF4E-696C-48B5-84FE-2C49405FF66B}"/>
    <cellStyle name="Comma 18" xfId="1435" xr:uid="{9E54B105-2AEA-4B0B-8AEB-1052EBF1E2FE}"/>
    <cellStyle name="Comma 19" xfId="1434" xr:uid="{D394AF6F-7136-4774-B208-8297559BA1B7}"/>
    <cellStyle name="Comma 2" xfId="9" xr:uid="{452D47D6-8343-47DA-A3E2-6870A92CD0FC}"/>
    <cellStyle name="Comma 20" xfId="1427" xr:uid="{4CF7DE50-9478-4A6B-BEE1-68EBF499E34E}"/>
    <cellStyle name="Comma 21" xfId="1429" xr:uid="{C585043C-73FA-4B60-A24C-3726FF5D3C69}"/>
    <cellStyle name="Comma 22" xfId="1438" xr:uid="{E75AB508-B3DA-44FB-8F35-A311BA4D6C78}"/>
    <cellStyle name="Comma 23" xfId="1441" xr:uid="{6643E81C-C5E8-45F1-8C08-43D3E55CBA75}"/>
    <cellStyle name="Comma 24" xfId="1425" xr:uid="{E1843BE4-C263-48BB-BE86-4CB29A2564A8}"/>
    <cellStyle name="Comma 25" xfId="1446" xr:uid="{9B3E82F7-5C0D-4482-B961-D40451EDCC10}"/>
    <cellStyle name="Comma 3" xfId="1383" xr:uid="{34AE63B7-CDE8-4C31-A37D-CCA4FF0E8820}"/>
    <cellStyle name="Comma 4" xfId="1445" xr:uid="{2A9C3F16-3D88-4497-98BD-2634CFD040DA}"/>
    <cellStyle name="Comma 5" xfId="1443" xr:uid="{E4E7DD40-499C-4229-BB3D-4CED9925BEB9}"/>
    <cellStyle name="Comma 6" xfId="1431" xr:uid="{A8A38779-37AE-404A-81C5-CA2D9C2D9712}"/>
    <cellStyle name="Comma 7" xfId="1439" xr:uid="{E06CCA23-0394-4BE2-A6B9-8380EFB42A2D}"/>
    <cellStyle name="Comma 8" xfId="1436" xr:uid="{CB13753A-0DCE-4936-9836-CBA8583B7B0E}"/>
    <cellStyle name="Comma 9" xfId="1430" xr:uid="{BCE9DE22-BC52-4C0E-8D34-DC0A293A3E76}"/>
    <cellStyle name="Ênfase1" xfId="1330" xr:uid="{72BD006E-FCE6-4098-BC36-7F6E9C805214}"/>
    <cellStyle name="Ênfase2" xfId="1331" xr:uid="{070ADD7E-60BC-4608-9114-652F30014360}"/>
    <cellStyle name="Ênfase3" xfId="1332" xr:uid="{9BE406FA-101C-4829-AFCE-F9E494B35B63}"/>
    <cellStyle name="Ênfase4" xfId="1333" xr:uid="{3E878081-A0AD-4AD2-BD6D-D6C291890AB5}"/>
    <cellStyle name="Ênfase5" xfId="1334" xr:uid="{E7F455E6-6F04-4F07-92E1-C1FA4ACFFCBB}"/>
    <cellStyle name="Ênfase6" xfId="1335" xr:uid="{E5648960-3C45-4753-9F33-02F9147EB10A}"/>
    <cellStyle name="Euro" xfId="24" xr:uid="{FF1320EF-96C3-4F38-8661-F7730F186F0C}"/>
    <cellStyle name="Euro 2" xfId="25" xr:uid="{4269472C-5C99-4CC1-928B-532E5778FC0B}"/>
    <cellStyle name="Euro 2 2" xfId="108" xr:uid="{D279E04F-6032-4AD6-BDAD-FC6DCA003DD5}"/>
    <cellStyle name="Euro 2 3" xfId="107" xr:uid="{0FB40821-D0A1-428F-862A-F60E226A2D04}"/>
    <cellStyle name="Euro 3" xfId="109" xr:uid="{07B484C3-9727-431F-8DC1-7565736360F2}"/>
    <cellStyle name="Euro 4" xfId="106" xr:uid="{9A8A987D-DF22-4F10-AEF0-214E1EA1547D}"/>
    <cellStyle name="Excel Built-in Normal" xfId="6" xr:uid="{911D0844-B723-4F53-B602-E9708A4F92C0}"/>
    <cellStyle name="Hipervínculo 2" xfId="8" xr:uid="{B150C48B-A12E-4B6D-8EE8-74ED9F62D290}"/>
    <cellStyle name="Hipervínculo 2 2" xfId="111" xr:uid="{9FEF19E9-5C09-40F5-AE75-98821F4D8F92}"/>
    <cellStyle name="Hipervínculo 2 3" xfId="110" xr:uid="{80AA9750-80EE-4C29-8551-81C36F451C24}"/>
    <cellStyle name="Incorreto" xfId="1336" xr:uid="{99B0A5D7-9708-447F-BCDA-7FBF4B0437FF}"/>
    <cellStyle name="Millares" xfId="1" builtinId="3"/>
    <cellStyle name="Millares [0]" xfId="2" builtinId="6"/>
    <cellStyle name="Millares [0] 2" xfId="10" xr:uid="{B1530763-9770-45DA-B3A4-F5A40E657A23}"/>
    <cellStyle name="Millares [0] 2 2" xfId="26" xr:uid="{BE44DABF-A080-49CC-A006-EC2FFD84EF39}"/>
    <cellStyle name="Millares [0] 2 2 2" xfId="114" xr:uid="{2FFABC1E-E0A5-4B71-BB00-C07A7947565D}"/>
    <cellStyle name="Millares [0] 2 2 3" xfId="113" xr:uid="{25BF3A66-22E0-4FAC-8A31-A4837B30CD5D}"/>
    <cellStyle name="Millares [0] 2 3" xfId="27" xr:uid="{8E5E0815-2102-4BE6-8441-6D979025905B}"/>
    <cellStyle name="Millares [0] 2 4" xfId="28" xr:uid="{84C505E1-055C-49FB-A0D4-310752896858}"/>
    <cellStyle name="Millares [0] 2 5" xfId="112" xr:uid="{3A2C02CB-140D-4D14-8FCF-83BCE1655930}"/>
    <cellStyle name="Millares [0] 2_02- Informes 2013" xfId="29" xr:uid="{CA9A93FF-FE9D-468E-A5FD-1DCF70B99B56}"/>
    <cellStyle name="Millares [0] 3" xfId="11" xr:uid="{CC0569E7-ACF3-40D4-9CB5-992E27F3FD63}"/>
    <cellStyle name="Millares [0] 3 2" xfId="12" xr:uid="{3C02E1E2-E205-4F1B-A427-2F46502B552E}"/>
    <cellStyle name="Millares [0] 3 2 2" xfId="19" xr:uid="{5C8E8DDE-01CC-49F8-B1D2-5AAB2BDC6E46}"/>
    <cellStyle name="Millares [0] 3 2 2 2" xfId="116" xr:uid="{E42F32D1-8517-4D2F-8AE3-A37A28D20BEE}"/>
    <cellStyle name="Millares [0] 3 2 2 2 2" xfId="344" xr:uid="{2B9636B4-F564-49BB-8838-B2F4764F0297}"/>
    <cellStyle name="Millares [0] 3 2 2 2 2 2" xfId="701" xr:uid="{0FD90973-C791-4BAA-A657-BD24F15D96FF}"/>
    <cellStyle name="Millares [0] 3 2 2 2 3" xfId="532" xr:uid="{319D0487-F116-461B-8E90-E869C184059A}"/>
    <cellStyle name="Millares [0] 3 2 2 3" xfId="115" xr:uid="{95483456-446D-4F58-8114-1C8E76168DD6}"/>
    <cellStyle name="Millares [0] 3 2 2 3 2" xfId="343" xr:uid="{07387728-BD8B-45A3-BCF3-700C1EB4DAA9}"/>
    <cellStyle name="Millares [0] 3 2 2 3 2 2" xfId="700" xr:uid="{E8BA5C14-A0FD-47AF-AC93-1EFC2B7AA7D6}"/>
    <cellStyle name="Millares [0] 3 2 2 3 3" xfId="531" xr:uid="{F30CBCA2-C53E-4D50-9E76-F8C1FF022508}"/>
    <cellStyle name="Millares [0] 3 2 2 4" xfId="314" xr:uid="{E5774AC3-713C-47CA-9ECC-9A3D513976D0}"/>
    <cellStyle name="Millares [0] 3 2 2 4 2" xfId="671" xr:uid="{FC3BC032-29EE-4219-A392-79AFA554E51A}"/>
    <cellStyle name="Millares [0] 3 2 2 5" xfId="503" xr:uid="{43E90380-C5E9-4560-B26D-35F321D84A49}"/>
    <cellStyle name="Millares [0] 3 2 2 6" xfId="1393" xr:uid="{3B5C4C96-2D25-41AA-A48A-002BDB09A42F}"/>
    <cellStyle name="Millares [0] 3 2 3" xfId="30" xr:uid="{DA136019-16D0-4DE4-8902-FDAC87F59212}"/>
    <cellStyle name="Millares [0] 3 2 3 2" xfId="315" xr:uid="{C889A5D4-B06D-434A-A540-6E51302E0D10}"/>
    <cellStyle name="Millares [0] 3 2 3 2 2" xfId="672" xr:uid="{94CB6243-1569-4ED7-BFC4-C72DA6FDCA26}"/>
    <cellStyle name="Millares [0] 3 2 3 3" xfId="504" xr:uid="{605F5651-0D48-4886-BDD3-07DCFDF71982}"/>
    <cellStyle name="Millares [0] 3 2 3 4" xfId="1395" xr:uid="{79A79FB1-F169-4FD8-9AD5-9EBA1D6F1D26}"/>
    <cellStyle name="Millares [0] 3 2 4" xfId="311" xr:uid="{B4F08C61-B991-47BF-AE08-8D6E1434B0FE}"/>
    <cellStyle name="Millares [0] 3 2 4 2" xfId="669" xr:uid="{CE5B0842-170B-4AF7-82F7-98C40B6F7194}"/>
    <cellStyle name="Millares [0] 3 2 5" xfId="500" xr:uid="{7C9FA670-4832-43EB-95FC-97188D4CF20A}"/>
    <cellStyle name="Millares [0] 3 2 6" xfId="1390" xr:uid="{811570B7-60AE-43F2-B0AD-A0127F66F847}"/>
    <cellStyle name="Millares [0] 3 3" xfId="31" xr:uid="{1AC087B6-08E6-480B-8B83-CB126483B0E8}"/>
    <cellStyle name="Millares [0] 3 3 2" xfId="118" xr:uid="{D0893306-9900-46CE-9BBF-5F73BF624189}"/>
    <cellStyle name="Millares [0] 3 3 2 2" xfId="346" xr:uid="{F47AF650-8156-49CA-A3A1-A6F4F54C3C7A}"/>
    <cellStyle name="Millares [0] 3 3 2 2 2" xfId="703" xr:uid="{CCEAAB22-8CF5-43DC-8D4C-B161F80E2A08}"/>
    <cellStyle name="Millares [0] 3 3 2 3" xfId="534" xr:uid="{8174E01E-86B3-475A-9A2A-7236451E12A9}"/>
    <cellStyle name="Millares [0] 3 3 3" xfId="117" xr:uid="{B6C14890-6E37-4B7B-91D3-B5D316BF5D6E}"/>
    <cellStyle name="Millares [0] 3 3 3 2" xfId="345" xr:uid="{C66CBC29-4CCD-463C-B2F6-1658C779FE24}"/>
    <cellStyle name="Millares [0] 3 3 3 2 2" xfId="702" xr:uid="{FD93245C-1507-4CEB-BE43-7E9E49BD6221}"/>
    <cellStyle name="Millares [0] 3 3 3 3" xfId="533" xr:uid="{4674849D-F9A6-48F3-BB33-C4951CE1B4C2}"/>
    <cellStyle name="Millares [0] 3 4" xfId="310" xr:uid="{8293831D-FC4F-4632-BF76-908A22E44881}"/>
    <cellStyle name="Millares [0] 3 4 2" xfId="668" xr:uid="{F3714CA3-BA24-4707-96ED-9D85C40EC223}"/>
    <cellStyle name="Millares [0] 3 5" xfId="499" xr:uid="{443B202F-75EE-4B9A-B3DC-B277D92492B4}"/>
    <cellStyle name="Millares [0] 3 6" xfId="1389" xr:uid="{53F839DD-DD61-4CCD-A4B2-3EE5C4D7EDA6}"/>
    <cellStyle name="Millares [0] 3_02- Informes 2013" xfId="32" xr:uid="{709FC236-B7F3-430C-85B5-D3CBD6205A75}"/>
    <cellStyle name="Millares [0] 4" xfId="101" xr:uid="{F3A2FB3A-5DA0-466E-8066-5077ED04A663}"/>
    <cellStyle name="Millares [0] 4 2" xfId="1403" xr:uid="{335D92D6-26BC-44F4-94A1-63EB18508164}"/>
    <cellStyle name="Millares 10" xfId="33" xr:uid="{DE24E975-C564-4041-915C-046C093ECB7A}"/>
    <cellStyle name="Millares 10 2" xfId="119" xr:uid="{7F37A04B-2726-4D59-99EC-C2ADFE2313BB}"/>
    <cellStyle name="Millares 10 3" xfId="1258" xr:uid="{39FEDF77-80F9-41F1-940E-0868F9C79741}"/>
    <cellStyle name="Millares 10 3 2" xfId="1421" xr:uid="{D8E8CB2D-1927-46A1-B490-089F9651CC86}"/>
    <cellStyle name="Millares 100" xfId="297" xr:uid="{3CBD8680-A496-4434-BC21-F1BC877CED39}"/>
    <cellStyle name="Millares 100 2" xfId="655" xr:uid="{31780512-964F-4DFC-8650-10877418BECD}"/>
    <cellStyle name="Millares 100 3" xfId="851" xr:uid="{FCEB11A4-0900-48DD-96D7-19F5734C87C3}"/>
    <cellStyle name="Millares 101" xfId="298" xr:uid="{00D7A529-4089-499F-B1D0-3D0061A52DAF}"/>
    <cellStyle name="Millares 101 2" xfId="656" xr:uid="{6B0A22F3-0A6D-4FF3-8D2A-13E7D57E298A}"/>
    <cellStyle name="Millares 102" xfId="299" xr:uid="{56F8053D-ACE4-4CCD-8333-8AAECAD20F3F}"/>
    <cellStyle name="Millares 102 2" xfId="657" xr:uid="{3B402844-7B90-4837-99F8-ABC88536B403}"/>
    <cellStyle name="Millares 103" xfId="300" xr:uid="{05365106-7DCE-4399-8947-F3ABC06AE057}"/>
    <cellStyle name="Millares 103 2" xfId="658" xr:uid="{0B1D4921-2775-4634-978F-A44271396210}"/>
    <cellStyle name="Millares 104" xfId="301" xr:uid="{14589D01-D5CA-436E-B189-42DD475A8597}"/>
    <cellStyle name="Millares 104 2" xfId="659" xr:uid="{6F3DDE18-097B-4B93-BC2C-E567C2552785}"/>
    <cellStyle name="Millares 105" xfId="302" xr:uid="{831F5A4E-28C5-4718-9002-7D790AD3161D}"/>
    <cellStyle name="Millares 105 2" xfId="660" xr:uid="{725FB09A-4AF6-49F5-8B07-7CE4D579FBBC}"/>
    <cellStyle name="Millares 106" xfId="303" xr:uid="{8537B5B7-C4BC-4984-8533-83DBC1EC946B}"/>
    <cellStyle name="Millares 106 2" xfId="661" xr:uid="{ED925C68-4A34-4535-B4D4-E39A99716A1F}"/>
    <cellStyle name="Millares 107" xfId="304" xr:uid="{7135D594-9889-4668-9B2F-9E036C009F19}"/>
    <cellStyle name="Millares 107 2" xfId="662" xr:uid="{561A5357-8D49-4F8C-B0C9-BA499F9FD691}"/>
    <cellStyle name="Millares 108" xfId="305" xr:uid="{5D8E8FD7-BB27-4E64-B2BC-CFDDA93A35FF}"/>
    <cellStyle name="Millares 108 2" xfId="663" xr:uid="{168DDA13-4BB6-4F3E-A6B1-5C9E886179D6}"/>
    <cellStyle name="Millares 109" xfId="306" xr:uid="{72A5A4A3-C8DD-4492-97F3-5C8135EECEC2}"/>
    <cellStyle name="Millares 109 2" xfId="664" xr:uid="{76018A13-0833-4B4E-932D-C0A8BB2B3977}"/>
    <cellStyle name="Millares 11" xfId="34" xr:uid="{863A96E6-B77A-4919-A818-44CC8A15479A}"/>
    <cellStyle name="Millares 11 2" xfId="35" xr:uid="{5DBBB570-35D2-46FE-A8B4-D7B885CAE55E}"/>
    <cellStyle name="Millares 11 2 2" xfId="120" xr:uid="{3B0B0701-B3AA-4F97-B22D-A71D3D55BAFC}"/>
    <cellStyle name="Millares 11 2 2 2" xfId="347" xr:uid="{848EBF4C-0E7C-4EF3-BF1F-C2AACA753839}"/>
    <cellStyle name="Millares 11 2 2 2 2" xfId="704" xr:uid="{A28A88A1-F4C4-40B0-9C24-FEB98FD8608A}"/>
    <cellStyle name="Millares 11 2 2 3" xfId="535" xr:uid="{C79C65EE-83DC-4BDF-8845-1BD50583D711}"/>
    <cellStyle name="Millares 11 2 3" xfId="317" xr:uid="{E5661BB2-F26E-48E8-A695-582E1E6C8D78}"/>
    <cellStyle name="Millares 11 2 3 2" xfId="674" xr:uid="{6139CA03-5EC7-4355-B9AE-D4456A55103D}"/>
    <cellStyle name="Millares 11 2 4" xfId="506" xr:uid="{025D0F3B-7789-4BD8-8143-88DED049623F}"/>
    <cellStyle name="Millares 11 2 5" xfId="1397" xr:uid="{EF8EF888-CE71-439D-B6FF-75C5488EC2ED}"/>
    <cellStyle name="Millares 11 3" xfId="316" xr:uid="{7C93251A-0EE8-449A-8777-9060A3F684F1}"/>
    <cellStyle name="Millares 11 3 2" xfId="673" xr:uid="{668E5545-6BA4-4C40-8BA6-01B1F52C79CC}"/>
    <cellStyle name="Millares 11 3 3" xfId="1257" xr:uid="{14E03E3D-B8BE-4C7F-A102-E2AD63D9246F}"/>
    <cellStyle name="Millares 11 4" xfId="505" xr:uid="{A81E192F-F669-4762-BA97-40DBB580CF42}"/>
    <cellStyle name="Millares 11 5" xfId="1387" xr:uid="{6FE40711-BEC5-4AE2-A45A-4F16073DB7D4}"/>
    <cellStyle name="Millares 11 5 2" xfId="1424" xr:uid="{CBD95301-E59B-4E48-A573-BA97BBAA808B}"/>
    <cellStyle name="Millares 11 6" xfId="1396" xr:uid="{D6D1E7CE-9144-4177-BE87-7CC97CBB6DF2}"/>
    <cellStyle name="Millares 110" xfId="307" xr:uid="{14C552D6-E699-43B3-9E5A-D9FE25FE9694}"/>
    <cellStyle name="Millares 110 2" xfId="665" xr:uid="{FAD0E251-CB4F-47A5-A8D8-0BD66F1F9131}"/>
    <cellStyle name="Millares 111" xfId="309" xr:uid="{BD77C8D8-90AF-4A89-88E1-58283A5C8DDB}"/>
    <cellStyle name="Millares 111 2" xfId="667" xr:uid="{11E69BE8-2789-4D21-A321-08D126F6BB3A}"/>
    <cellStyle name="Millares 112" xfId="465" xr:uid="{9DCE4AFE-5036-49F1-9674-8C77D4FBD0E1}"/>
    <cellStyle name="Millares 112 2" xfId="822" xr:uid="{C4D89B98-4CC7-4A19-8461-2C287382CA76}"/>
    <cellStyle name="Millares 113" xfId="466" xr:uid="{EB9235B3-B952-444E-A720-E3C7A70F1DAC}"/>
    <cellStyle name="Millares 113 2" xfId="823" xr:uid="{73FF2774-29DA-4E68-9C17-604A6A1DBD4B}"/>
    <cellStyle name="Millares 114" xfId="467" xr:uid="{B49D7A39-06B9-45F4-8CD2-D05F1D1CACAF}"/>
    <cellStyle name="Millares 114 2" xfId="824" xr:uid="{3AFB0AD5-D5E1-4D1F-BDF7-8D6BB8E29789}"/>
    <cellStyle name="Millares 115" xfId="468" xr:uid="{4AA07E70-396F-4DE8-96EC-32E7135ECFF9}"/>
    <cellStyle name="Millares 115 2" xfId="825" xr:uid="{9D1E7B8D-B1F8-4C0A-8653-03169755827F}"/>
    <cellStyle name="Millares 116" xfId="308" xr:uid="{CD5ED6B9-1FC7-44B2-BDB1-F9C6BCF71354}"/>
    <cellStyle name="Millares 116 2" xfId="666" xr:uid="{0AECE977-3E93-44DC-B55C-847D1D5A735E}"/>
    <cellStyle name="Millares 117" xfId="341" xr:uid="{B1623135-93DA-4CE6-ADDC-A2E655043E58}"/>
    <cellStyle name="Millares 117 2" xfId="698" xr:uid="{B54BEE85-80D9-41F3-B7B3-F32F57CEE1CB}"/>
    <cellStyle name="Millares 118" xfId="342" xr:uid="{44FEC70D-27EB-47C9-B8E9-DD0470E99487}"/>
    <cellStyle name="Millares 118 2" xfId="699" xr:uid="{E459B4A8-897F-4BDC-8E98-1B965B9B9D8D}"/>
    <cellStyle name="Millares 119" xfId="414" xr:uid="{BDBE243B-CEE2-492E-A0B6-EE6D7D61A685}"/>
    <cellStyle name="Millares 119 2" xfId="771" xr:uid="{FDE223EB-F3FB-4EA6-9A6E-46880B1E7A87}"/>
    <cellStyle name="Millares 12" xfId="36" xr:uid="{EA8F1BD0-44BE-492E-AF41-040FA61951BD}"/>
    <cellStyle name="Millares 12 2" xfId="122" xr:uid="{54AB1193-004B-4885-8D80-CB1A1B0196CC}"/>
    <cellStyle name="Millares 12 2 2" xfId="123" xr:uid="{F4E6C182-B43C-4057-AAE4-85DF5FFC3AD5}"/>
    <cellStyle name="Millares 12 2 3" xfId="1406" xr:uid="{C6952F3F-5FAC-4D36-9CDE-70F67B7F1718}"/>
    <cellStyle name="Millares 12 3" xfId="121" xr:uid="{46CE9326-712C-40C2-B8B1-58432795BC45}"/>
    <cellStyle name="Millares 12 3 2" xfId="1405" xr:uid="{D4249B23-7F48-4801-BD74-849FC2D268E0}"/>
    <cellStyle name="Millares 12 4" xfId="318" xr:uid="{61AA1984-C7DB-427F-A77C-CF001CB88814}"/>
    <cellStyle name="Millares 12 4 2" xfId="675" xr:uid="{335DD1A9-54E5-4A39-A8F9-F46ACB6F8461}"/>
    <cellStyle name="Millares 12 5" xfId="507" xr:uid="{90BE07DB-C4A3-4767-BB2A-78B229F0778C}"/>
    <cellStyle name="Millares 12 6" xfId="1398" xr:uid="{BA151A4D-C2C8-464F-963D-2D81A73C657B}"/>
    <cellStyle name="Millares 120" xfId="340" xr:uid="{7FFC984E-4AF7-4AEB-B174-0F9496C35239}"/>
    <cellStyle name="Millares 120 2" xfId="697" xr:uid="{71A2B993-E7FF-4A2B-9568-F8D463436DAC}"/>
    <cellStyle name="Millares 121" xfId="413" xr:uid="{86E0A722-34E9-426E-ACE8-645B6C9FD852}"/>
    <cellStyle name="Millares 121 2" xfId="770" xr:uid="{20D1B05A-3ED6-465C-9FB7-561178195BFA}"/>
    <cellStyle name="Millares 122" xfId="412" xr:uid="{7996B141-0B18-4924-8358-0358A8DC47F8}"/>
    <cellStyle name="Millares 122 2" xfId="769" xr:uid="{E0FF29EC-93CD-4F3E-95B8-2EEED8433F79}"/>
    <cellStyle name="Millares 123" xfId="411" xr:uid="{15D50453-C635-44BF-A5E0-75ADA8DA4479}"/>
    <cellStyle name="Millares 123 2" xfId="768" xr:uid="{6053031A-6A1F-4CC2-84FD-D17C5669CB96}"/>
    <cellStyle name="Millares 124" xfId="469" xr:uid="{4BD6690F-BA14-4A62-B89A-8967229B2BC4}"/>
    <cellStyle name="Millares 124 2" xfId="826" xr:uid="{C00E9F5D-AACB-4148-8D5E-AA1B41641DD3}"/>
    <cellStyle name="Millares 125" xfId="470" xr:uid="{88126797-BE18-4720-A915-3B9E5501C261}"/>
    <cellStyle name="Millares 125 2" xfId="861" xr:uid="{97AAF77D-AF62-4027-BF96-FD5C8730FB90}"/>
    <cellStyle name="Millares 126" xfId="471" xr:uid="{C531806A-B1E7-4E7C-88EC-3AC3CFF8980B}"/>
    <cellStyle name="Millares 126 2" xfId="862" xr:uid="{4218867D-8B05-49FF-9CB2-9652A6743A6B}"/>
    <cellStyle name="Millares 127" xfId="472" xr:uid="{27BA4AFB-B616-4F93-8A69-B89D26BAB58A}"/>
    <cellStyle name="Millares 127 2" xfId="863" xr:uid="{BE29769D-168E-482F-B156-8FB9788A26E2}"/>
    <cellStyle name="Millares 128" xfId="473" xr:uid="{424246BC-8A98-45BB-8245-7D3E9A94A341}"/>
    <cellStyle name="Millares 128 2" xfId="864" xr:uid="{6480354F-92D4-43AE-A778-41B0FDE9422B}"/>
    <cellStyle name="Millares 129" xfId="474" xr:uid="{44383842-14E0-4EA4-AEF1-1D7DBAAB69BE}"/>
    <cellStyle name="Millares 129 2" xfId="865" xr:uid="{FA23217C-ACF9-42B3-A9F0-919CFFE1194F}"/>
    <cellStyle name="Millares 13" xfId="4" xr:uid="{ECF27297-92A6-40D4-AD11-B8F4645B9A66}"/>
    <cellStyle name="Millares 13 2" xfId="125" xr:uid="{F0AEBD78-E3CF-4A8D-98BB-E8714200BB25}"/>
    <cellStyle name="Millares 13 2 2" xfId="126" xr:uid="{A0C7A305-BED7-4D9B-A6DD-A35EDE2BEA9B}"/>
    <cellStyle name="Millares 13 2 2 2" xfId="350" xr:uid="{8032CBF5-4D65-4E1C-8D1B-B0C5C04F7BFB}"/>
    <cellStyle name="Millares 13 2 2 2 2" xfId="707" xr:uid="{95B32073-BFF7-47F8-8B4E-29550E737E3A}"/>
    <cellStyle name="Millares 13 2 2 3" xfId="538" xr:uid="{5905146D-CFAD-4C82-B674-49F45A1B84B4}"/>
    <cellStyle name="Millares 13 2 3" xfId="349" xr:uid="{3499F7E3-D80B-44A6-AD14-6C14AA3F0975}"/>
    <cellStyle name="Millares 13 2 3 2" xfId="706" xr:uid="{9FD79268-D9EA-4BC9-94DB-578BE08EC4F5}"/>
    <cellStyle name="Millares 13 2 4" xfId="537" xr:uid="{E0F27FE0-3FFF-4F0A-967A-FF1378A9F1D1}"/>
    <cellStyle name="Millares 13 3" xfId="127" xr:uid="{2B62A6B8-0686-41BD-A40A-A3335956598B}"/>
    <cellStyle name="Millares 13 3 2" xfId="351" xr:uid="{DA0CD9DF-2CC0-42B7-84BA-268ADC51002D}"/>
    <cellStyle name="Millares 13 3 2 2" xfId="708" xr:uid="{6C7B75A0-950B-4FFB-8BD1-171374764107}"/>
    <cellStyle name="Millares 13 3 3" xfId="539" xr:uid="{EC49C259-7070-42CE-AC3D-DD94A1ECC5C4}"/>
    <cellStyle name="Millares 13 4" xfId="124" xr:uid="{8B637A9D-0E98-4A48-80CA-8954CEA98864}"/>
    <cellStyle name="Millares 13 4 2" xfId="348" xr:uid="{6F5644A9-1941-4004-87FD-6E9BB70A15F8}"/>
    <cellStyle name="Millares 13 4 2 2" xfId="705" xr:uid="{AF5B2CC9-A683-40B6-9632-FC99C3A7BF0D}"/>
    <cellStyle name="Millares 13 4 3" xfId="536" xr:uid="{D56679CD-0270-4506-8D04-A7D868866DA8}"/>
    <cellStyle name="Millares 13 5" xfId="319" xr:uid="{8A735042-3333-4BC5-915E-A6184F9D51E8}"/>
    <cellStyle name="Millares 13 5 2" xfId="676" xr:uid="{8C5B96FE-EF4C-4ABF-9CA5-8E3C66C62743}"/>
    <cellStyle name="Millares 13 6" xfId="508" xr:uid="{9B9607A1-4415-44F3-A2D1-C21EEC5C0B42}"/>
    <cellStyle name="Millares 130" xfId="475" xr:uid="{4DBD63D5-D4E6-4515-9C0B-2C96433E08D9}"/>
    <cellStyle name="Millares 130 2" xfId="866" xr:uid="{832C68D9-5CAD-4DDD-91AA-78801B24130F}"/>
    <cellStyle name="Millares 131" xfId="476" xr:uid="{C671108B-60A0-4AEA-9EC9-87CDE3706AAB}"/>
    <cellStyle name="Millares 131 2" xfId="867" xr:uid="{7E93BE31-1E55-424C-A296-41D43D678DC6}"/>
    <cellStyle name="Millares 132" xfId="477" xr:uid="{9B911494-6A41-4A04-AE9E-C764A51A5196}"/>
    <cellStyle name="Millares 132 2" xfId="868" xr:uid="{4E1F7F88-CD46-48C5-8495-B594F3EC6569}"/>
    <cellStyle name="Millares 133" xfId="478" xr:uid="{D237A56C-FA90-46D7-A59A-92DAA1035376}"/>
    <cellStyle name="Millares 133 2" xfId="869" xr:uid="{7F0ACCC4-9E97-456D-A196-6A3DD37CC552}"/>
    <cellStyle name="Millares 134" xfId="479" xr:uid="{47D26FDB-7587-465A-A33C-963F84ED28E2}"/>
    <cellStyle name="Millares 134 2" xfId="870" xr:uid="{1B14C26B-F3D1-4485-8DFE-6DE093B39E7A}"/>
    <cellStyle name="Millares 135" xfId="480" xr:uid="{EF2ACB54-9499-428C-85C7-3F875F82CFAE}"/>
    <cellStyle name="Millares 135 2" xfId="871" xr:uid="{35358142-3D53-4448-9DE6-C84912DB6AB6}"/>
    <cellStyle name="Millares 136" xfId="481" xr:uid="{D6C1D13B-C542-4EFD-B414-01DD43EF413D}"/>
    <cellStyle name="Millares 136 2" xfId="872" xr:uid="{FC826FA1-3982-4414-98BB-F3A0F05A8590}"/>
    <cellStyle name="Millares 137" xfId="482" xr:uid="{E361B4A4-302E-47A4-83DB-7D334831299D}"/>
    <cellStyle name="Millares 137 2" xfId="873" xr:uid="{BB8B9B1B-81DE-4CA7-B526-6F6BF9EDDD44}"/>
    <cellStyle name="Millares 138" xfId="483" xr:uid="{DED23ECB-B7A2-4A30-B24E-10A470C3F591}"/>
    <cellStyle name="Millares 138 2" xfId="874" xr:uid="{DAE4291A-9F0D-4FDE-874C-0C60AAE799DA}"/>
    <cellStyle name="Millares 139" xfId="484" xr:uid="{DCF884B4-CA4E-4767-813D-7F3A7F52DC12}"/>
    <cellStyle name="Millares 139 2" xfId="875" xr:uid="{19F4BA3A-CC36-4366-BCD2-A3C938DED514}"/>
    <cellStyle name="Millares 14" xfId="37" xr:uid="{28D37F23-3B7D-47D5-83E4-132103F2B84D}"/>
    <cellStyle name="Millares 14 2" xfId="128" xr:uid="{49A9D56D-5B3A-448C-B7AD-A39F99553BC8}"/>
    <cellStyle name="Millares 14 2 2" xfId="1407" xr:uid="{C984883E-DDDB-4991-BBC8-AB8F0BB3C321}"/>
    <cellStyle name="Millares 14 3" xfId="320" xr:uid="{77FE964B-8B3A-42E1-880B-396E41D985F0}"/>
    <cellStyle name="Millares 14 3 2" xfId="677" xr:uid="{00CDB335-3D40-49B4-9D29-67641777724C}"/>
    <cellStyle name="Millares 14 4" xfId="509" xr:uid="{B7E40FEF-032B-41BD-91E7-9FCB72F9DD94}"/>
    <cellStyle name="Millares 14 5" xfId="7" xr:uid="{3C3DBA01-7072-4798-8BDF-4368FCED6897}"/>
    <cellStyle name="Millares 140" xfId="485" xr:uid="{D7AFB451-29C6-4D42-8FA3-C5A4129FFAB5}"/>
    <cellStyle name="Millares 140 2" xfId="876" xr:uid="{A4179607-114A-4775-877B-654A18681A81}"/>
    <cellStyle name="Millares 141" xfId="486" xr:uid="{575B755A-3527-4E61-81F1-D11DBD5B6CD7}"/>
    <cellStyle name="Millares 141 2" xfId="877" xr:uid="{EB6B2FDF-C7F3-4E64-9F2E-C900D13C077A}"/>
    <cellStyle name="Millares 142" xfId="487" xr:uid="{84914EB5-25E1-425D-BF5C-86EDC1922A9A}"/>
    <cellStyle name="Millares 142 2" xfId="878" xr:uid="{AB2B90C6-4E0C-4A59-86A0-38C7E99BB39E}"/>
    <cellStyle name="Millares 143" xfId="488" xr:uid="{C1AAC819-CB82-4494-A64E-19E9E790B04A}"/>
    <cellStyle name="Millares 143 2" xfId="879" xr:uid="{C1A14CE6-53B3-4380-852D-689C51DADB9E}"/>
    <cellStyle name="Millares 144" xfId="489" xr:uid="{8139C911-B509-4C91-BB9D-4363A5F50D3E}"/>
    <cellStyle name="Millares 144 2" xfId="880" xr:uid="{5E2B32F6-0381-4EF4-9F6A-653AB4BFBF3C}"/>
    <cellStyle name="Millares 145" xfId="490" xr:uid="{F6174C46-4FBA-4E9E-AE5F-D5F88A6E4795}"/>
    <cellStyle name="Millares 145 2" xfId="881" xr:uid="{BBF63763-7B24-4E93-8A2D-1B99F2B6B017}"/>
    <cellStyle name="Millares 146" xfId="491" xr:uid="{1E286EE3-8708-4971-A32D-E184D1A9ACC5}"/>
    <cellStyle name="Millares 146 2" xfId="882" xr:uid="{A570F9A5-2D86-4017-9365-1567C73D746D}"/>
    <cellStyle name="Millares 147" xfId="492" xr:uid="{57E0BADC-D666-4D12-8788-2D19F75A67A7}"/>
    <cellStyle name="Millares 147 2" xfId="883" xr:uid="{1070312D-F49D-47EB-A947-576BE27D934E}"/>
    <cellStyle name="Millares 148" xfId="493" xr:uid="{C26D3824-F4C3-4554-BB14-2030B45DD0D4}"/>
    <cellStyle name="Millares 148 2" xfId="884" xr:uid="{898DC862-3AE0-4A04-BFEE-506A86569E76}"/>
    <cellStyle name="Millares 149" xfId="494" xr:uid="{75D99CA0-9C90-4F47-9D18-8CF8E80658DA}"/>
    <cellStyle name="Millares 149 2" xfId="885" xr:uid="{D6C8AEB1-8D5B-490F-BB88-DF067F72A66B}"/>
    <cellStyle name="Millares 15" xfId="38" xr:uid="{D883690B-3D44-4595-8A0B-7D9F921EBA4D}"/>
    <cellStyle name="Millares 15 2" xfId="129" xr:uid="{8879E241-EFC6-4E71-87F8-41E9CCFEF428}"/>
    <cellStyle name="Millares 15 2 2" xfId="1408" xr:uid="{39699631-13E0-4C82-8E20-55C5CB9CCA64}"/>
    <cellStyle name="Millares 15 3" xfId="321" xr:uid="{639CA5FD-3E84-46AA-8C33-8F571195695F}"/>
    <cellStyle name="Millares 15 3 2" xfId="678" xr:uid="{D35C31B4-47C8-4692-B640-3362424F24E5}"/>
    <cellStyle name="Millares 15 4" xfId="510" xr:uid="{A36498E5-3615-4FE3-A4B1-753E74D4742B}"/>
    <cellStyle name="Millares 150" xfId="495" xr:uid="{639A5CCA-C4AA-4157-9D36-84B576D0B25B}"/>
    <cellStyle name="Millares 150 2" xfId="886" xr:uid="{B1B59CEB-C919-4B44-ADF7-52358E8FF1D8}"/>
    <cellStyle name="Millares 151" xfId="497" xr:uid="{AC5C4051-D667-4A49-A042-E206FDE79C20}"/>
    <cellStyle name="Millares 151 2" xfId="887" xr:uid="{5C618687-5CAF-4125-A6E3-25E8196634B7}"/>
    <cellStyle name="Millares 152" xfId="496" xr:uid="{F55F0341-60F2-4631-A684-9637D8E34C8C}"/>
    <cellStyle name="Millares 152 2" xfId="888" xr:uid="{4BF209B0-5709-481E-AF25-DB494C06BD8D}"/>
    <cellStyle name="Millares 153" xfId="530" xr:uid="{6AAED1F8-FB9B-4697-8256-8A365057C74F}"/>
    <cellStyle name="Millares 153 2" xfId="889" xr:uid="{507092E3-FE8A-4EC8-BA9B-F9BC475C4EE1}"/>
    <cellStyle name="Millares 154" xfId="515" xr:uid="{43053EAC-E6C3-4FBB-88DF-C114C9302833}"/>
    <cellStyle name="Millares 154 2" xfId="890" xr:uid="{9B052F49-0A4B-427D-900F-51B3B0896361}"/>
    <cellStyle name="Millares 155" xfId="830" xr:uid="{649625C8-CD99-4824-A169-6D6C3A04873D}"/>
    <cellStyle name="Millares 155 2" xfId="891" xr:uid="{D3EDFB1B-AD85-4936-A249-81F28165F42A}"/>
    <cellStyle name="Millares 156" xfId="828" xr:uid="{D1C790E3-2525-4DEE-A35C-FBC8B039709E}"/>
    <cellStyle name="Millares 156 2" xfId="892" xr:uid="{5DC24B1B-DB19-4AE8-B1B8-99A0BA69AE22}"/>
    <cellStyle name="Millares 157" xfId="498" xr:uid="{35561D19-F6DA-4329-B769-D162CA430618}"/>
    <cellStyle name="Millares 157 2" xfId="893" xr:uid="{C5B30C87-1A6B-4339-BE31-8F8BEDBC14BF}"/>
    <cellStyle name="Millares 158" xfId="827" xr:uid="{24BDC9E1-8966-40B1-8897-77F5A937ACCE}"/>
    <cellStyle name="Millares 158 2" xfId="894" xr:uid="{CCD7342D-D0F8-4042-A274-F6DADC9799E0}"/>
    <cellStyle name="Millares 159" xfId="829" xr:uid="{001388DC-91F5-40F5-B7E6-2CD7A8AF82F5}"/>
    <cellStyle name="Millares 159 2" xfId="895" xr:uid="{E034E5BD-F0EB-48FE-8D37-911EA9ACBC8E}"/>
    <cellStyle name="Millares 16" xfId="39" xr:uid="{E37B5E7F-4B9B-41FA-AB66-994E25E7B678}"/>
    <cellStyle name="Millares 16 2" xfId="131" xr:uid="{F814F5E3-50DA-43F8-B74F-DD25AA302751}"/>
    <cellStyle name="Millares 16 2 2" xfId="353" xr:uid="{73B845FC-BADD-4FDD-AEAB-70C59B0FC0C8}"/>
    <cellStyle name="Millares 16 2 2 2" xfId="710" xr:uid="{F44275A7-CD5D-4591-98C3-55229EDC099C}"/>
    <cellStyle name="Millares 16 2 3" xfId="541" xr:uid="{1ED6113F-CEDF-4461-AEA8-0BF455DEF2C6}"/>
    <cellStyle name="Millares 16 3" xfId="130" xr:uid="{BD520468-3C92-48B7-971D-FB65D0484CEE}"/>
    <cellStyle name="Millares 16 3 2" xfId="352" xr:uid="{F7F753F9-7BCF-4C23-9F2F-C3A5D506481A}"/>
    <cellStyle name="Millares 16 3 2 2" xfId="709" xr:uid="{B69A8CE8-B2B6-4F55-8A06-28FCF999B02C}"/>
    <cellStyle name="Millares 16 3 3" xfId="540" xr:uid="{216DF46B-1678-438D-8AC2-3701DBAEA02C}"/>
    <cellStyle name="Millares 16 4" xfId="322" xr:uid="{92C09293-9E0F-4D87-820E-E8501C878879}"/>
    <cellStyle name="Millares 16 4 2" xfId="679" xr:uid="{8C3575B2-7F04-4567-8C66-646B44E4E15D}"/>
    <cellStyle name="Millares 16 5" xfId="511" xr:uid="{4135D757-A223-4A80-8996-F5C5A1452C8C}"/>
    <cellStyle name="Millares 160" xfId="831" xr:uid="{75AA5BF6-8D21-488E-A46F-2560669BF450}"/>
    <cellStyle name="Millares 160 2" xfId="896" xr:uid="{CF1B7315-9A7A-4578-AD0E-88C16E86720E}"/>
    <cellStyle name="Millares 161" xfId="832" xr:uid="{17788756-EA08-47A8-97D8-4344337F0F03}"/>
    <cellStyle name="Millares 161 2" xfId="897" xr:uid="{9EA20A21-BEA3-4FC6-AB62-50FF7D07C3CD}"/>
    <cellStyle name="Millares 162" xfId="833" xr:uid="{139AD3C5-F312-402A-9E01-4750A08C8FFF}"/>
    <cellStyle name="Millares 162 2" xfId="898" xr:uid="{62452FFE-C857-482F-AF29-AE884926224C}"/>
    <cellStyle name="Millares 163" xfId="834" xr:uid="{3B9B3CBD-B871-46A7-BCFE-CFE4B20897D5}"/>
    <cellStyle name="Millares 163 2" xfId="899" xr:uid="{F2650D51-0F2A-497F-9F1F-38F54305A67B}"/>
    <cellStyle name="Millares 164" xfId="835" xr:uid="{AD606DE5-D247-40D9-B19A-87DE8CB03532}"/>
    <cellStyle name="Millares 164 2" xfId="900" xr:uid="{48F8BC51-6DEA-4182-A68A-948D60ED118E}"/>
    <cellStyle name="Millares 165" xfId="836" xr:uid="{B0CD6D29-9D2F-4358-A851-3B3430F3A300}"/>
    <cellStyle name="Millares 165 2" xfId="901" xr:uid="{E5459F05-EC3D-4C73-A655-8A872BFF0F4D}"/>
    <cellStyle name="Millares 166" xfId="837" xr:uid="{3B57F8AD-3AB7-49C5-B95F-DA90C0E71229}"/>
    <cellStyle name="Millares 166 2" xfId="902" xr:uid="{56B329C1-34F6-4B70-9C69-8D61E8B1E0A4}"/>
    <cellStyle name="Millares 167" xfId="838" xr:uid="{B3F34E5B-6F67-42F0-A1B5-F813CFC52021}"/>
    <cellStyle name="Millares 167 2" xfId="903" xr:uid="{7D184DDC-0797-48CF-AD31-17D87D8A7585}"/>
    <cellStyle name="Millares 168" xfId="839" xr:uid="{CE3CDDDF-79FA-4F6F-BC39-A51E9CF20A66}"/>
    <cellStyle name="Millares 168 2" xfId="904" xr:uid="{C11DC31C-C5FC-4314-B8CB-5593DEFAA190}"/>
    <cellStyle name="Millares 169" xfId="840" xr:uid="{D2701516-D2C9-4FDE-AEA0-8192A24D6D0C}"/>
    <cellStyle name="Millares 169 2" xfId="905" xr:uid="{B1262F01-2043-45A2-881C-6B78E6AE3467}"/>
    <cellStyle name="Millares 17" xfId="40" xr:uid="{5B94FD48-B60A-468A-97A9-9B79F976655B}"/>
    <cellStyle name="Millares 17 2" xfId="133" xr:uid="{8912A2FD-D3F7-4793-BBB7-B4B269FDB998}"/>
    <cellStyle name="Millares 17 2 2" xfId="355" xr:uid="{1B69E823-B2F3-4DA9-A63C-630465D56F0A}"/>
    <cellStyle name="Millares 17 2 2 2" xfId="712" xr:uid="{834C2DDD-5A01-4FAA-A6E2-A069755B4111}"/>
    <cellStyle name="Millares 17 2 3" xfId="543" xr:uid="{FB334694-60C1-490D-8865-FC92A1856DAC}"/>
    <cellStyle name="Millares 17 3" xfId="132" xr:uid="{BC2F7729-9EC8-44B4-810B-E3705839F27A}"/>
    <cellStyle name="Millares 17 3 2" xfId="354" xr:uid="{5681E66E-9374-40A7-8372-F676622F9946}"/>
    <cellStyle name="Millares 17 3 2 2" xfId="711" xr:uid="{6AACB457-1634-4A31-9923-4F2FA2C13496}"/>
    <cellStyle name="Millares 17 3 3" xfId="542" xr:uid="{042D5E1C-EEF4-4CA7-BCA3-B692347742C8}"/>
    <cellStyle name="Millares 17 4" xfId="323" xr:uid="{CD2F7010-ADB1-4EA7-A531-97103C0DD5E9}"/>
    <cellStyle name="Millares 17 4 2" xfId="680" xr:uid="{FDF6F8EA-2321-473F-B3C4-F7DC7B6F414C}"/>
    <cellStyle name="Millares 17 5" xfId="512" xr:uid="{1A6E7545-0FC0-464F-883B-5783A9715DF5}"/>
    <cellStyle name="Millares 170" xfId="841" xr:uid="{1DA65997-4B07-4752-A676-DEC9D96B8F13}"/>
    <cellStyle name="Millares 170 2" xfId="906" xr:uid="{7944E17E-7CF4-4578-9106-8439A8ECFC67}"/>
    <cellStyle name="Millares 171" xfId="842" xr:uid="{581DF9A9-849F-4285-B6A1-569FEFA4E95F}"/>
    <cellStyle name="Millares 171 2" xfId="907" xr:uid="{8BBA7F68-38BA-43D4-AC94-174F688B568E}"/>
    <cellStyle name="Millares 172" xfId="843" xr:uid="{7E49E699-D751-4956-84E8-6DB3B5F41F7A}"/>
    <cellStyle name="Millares 172 2" xfId="908" xr:uid="{C77D7800-DB0B-4879-870C-35ABB2EE134F}"/>
    <cellStyle name="Millares 173" xfId="844" xr:uid="{0FDFA41C-2557-44EC-AA15-4B589D16804D}"/>
    <cellStyle name="Millares 173 2" xfId="909" xr:uid="{E4AA4D42-7427-4B01-BCCB-D760BF8C0E97}"/>
    <cellStyle name="Millares 174" xfId="845" xr:uid="{7C1F11EF-C3E8-4100-BA99-EBAE5CC92214}"/>
    <cellStyle name="Millares 174 2" xfId="910" xr:uid="{1043DE75-D121-4CBF-89BB-E9692F4A8FDA}"/>
    <cellStyle name="Millares 175" xfId="846" xr:uid="{17592B40-75BB-47C8-99AE-01053303512A}"/>
    <cellStyle name="Millares 175 2" xfId="911" xr:uid="{ECFAF34B-5669-4D8F-AF7C-B6C028EA002E}"/>
    <cellStyle name="Millares 176" xfId="847" xr:uid="{D0AE87A2-A93A-49C3-99C5-2EFB4C945B1E}"/>
    <cellStyle name="Millares 176 2" xfId="912" xr:uid="{D69755F0-1392-410D-B603-AEACA6E7EDA0}"/>
    <cellStyle name="Millares 177" xfId="848" xr:uid="{150D15A3-4EBE-4900-9D33-0EA6B76897F8}"/>
    <cellStyle name="Millares 177 2" xfId="913" xr:uid="{845C491C-81E9-4FB6-BBE9-8DF2DD755A3B}"/>
    <cellStyle name="Millares 178" xfId="849" xr:uid="{845A7AE8-3E41-4330-A702-D2AD8D3F9697}"/>
    <cellStyle name="Millares 178 2" xfId="914" xr:uid="{BCF8D6B4-7DA6-4146-AAAB-DE9509AAD274}"/>
    <cellStyle name="Millares 179" xfId="915" xr:uid="{A3B0658C-CA6A-4CA9-BE47-7389E6AF70EB}"/>
    <cellStyle name="Millares 179 2" xfId="916" xr:uid="{11C1DCA6-680C-4E13-A051-54BC0BB050A9}"/>
    <cellStyle name="Millares 18" xfId="41" xr:uid="{85F7D39E-8DBC-4BE6-9156-AB13684268F7}"/>
    <cellStyle name="Millares 18 2" xfId="135" xr:uid="{320404BD-972D-4CD0-A24A-C50E07CE5842}"/>
    <cellStyle name="Millares 18 2 2" xfId="357" xr:uid="{57990928-78E1-49E0-AD3C-18926394BA32}"/>
    <cellStyle name="Millares 18 2 2 2" xfId="714" xr:uid="{1B2E2941-23A1-4281-A152-AC4BC65F0447}"/>
    <cellStyle name="Millares 18 2 3" xfId="545" xr:uid="{F6368807-F47A-4643-9580-471CCF2E6514}"/>
    <cellStyle name="Millares 18 3" xfId="134" xr:uid="{E9B9BC55-1B7C-47B4-9160-A2D12B691B1A}"/>
    <cellStyle name="Millares 18 3 2" xfId="356" xr:uid="{1CFD2806-BB4A-49DC-90EB-EFF9DD46B7EC}"/>
    <cellStyle name="Millares 18 3 2 2" xfId="713" xr:uid="{DCA429A9-879D-49EF-AB7E-3444983AF94C}"/>
    <cellStyle name="Millares 18 3 3" xfId="544" xr:uid="{91E69EBD-F471-4D2E-B6A9-EA0B45382A22}"/>
    <cellStyle name="Millares 18 4" xfId="324" xr:uid="{11EB71BF-0E00-4F49-815E-7DC4885839D7}"/>
    <cellStyle name="Millares 18 4 2" xfId="681" xr:uid="{1135590B-D8B4-4AA6-A500-B58F2412AC17}"/>
    <cellStyle name="Millares 18 5" xfId="513" xr:uid="{075A8E01-0A4C-4122-9679-19FE3EC53262}"/>
    <cellStyle name="Millares 180" xfId="917" xr:uid="{34BC3129-009D-408B-B7D1-07C4910ADD3D}"/>
    <cellStyle name="Millares 180 2" xfId="918" xr:uid="{560F256D-4450-49AD-A4D1-F58E4C923438}"/>
    <cellStyle name="Millares 181" xfId="919" xr:uid="{B318B020-E355-42D8-ABF4-5A762BD0D8E6}"/>
    <cellStyle name="Millares 181 2" xfId="920" xr:uid="{72AC74CB-951F-4977-BCAD-DD0CA66A7432}"/>
    <cellStyle name="Millares 182" xfId="921" xr:uid="{318C4609-97DA-47E9-8C40-C337FE90C97E}"/>
    <cellStyle name="Millares 182 2" xfId="922" xr:uid="{B62485BE-646F-4D50-8B48-4A28CC2C70A7}"/>
    <cellStyle name="Millares 183" xfId="923" xr:uid="{CB9E94F5-B1C3-463A-92D9-E49D53FC3C47}"/>
    <cellStyle name="Millares 183 2" xfId="924" xr:uid="{881D909E-49FB-4349-9609-C503C7FA8CC4}"/>
    <cellStyle name="Millares 184" xfId="925" xr:uid="{5370837B-7AA4-4BBC-971B-EF5AD1336AFB}"/>
    <cellStyle name="Millares 184 2" xfId="926" xr:uid="{EF0D0712-670E-40C9-96CD-8A98D2C50087}"/>
    <cellStyle name="Millares 185" xfId="927" xr:uid="{361266F6-57A4-47FC-88DA-A7ABF1105E7B}"/>
    <cellStyle name="Millares 185 2" xfId="928" xr:uid="{B2B931A5-9F15-4A7E-9C44-C901B918F0C8}"/>
    <cellStyle name="Millares 186" xfId="929" xr:uid="{3B76A3AC-62DE-4C60-A989-0A13EE7A2FD4}"/>
    <cellStyle name="Millares 186 2" xfId="930" xr:uid="{46128C57-FE72-43B5-9B7F-5140488D6721}"/>
    <cellStyle name="Millares 187" xfId="931" xr:uid="{023384E1-15EC-453D-8D90-E0FCE05F766E}"/>
    <cellStyle name="Millares 187 2" xfId="932" xr:uid="{BE0CB50E-66C7-4568-93E8-361C5959D78E}"/>
    <cellStyle name="Millares 188" xfId="933" xr:uid="{8509FEC4-8298-4B44-A97F-0EAE7ED4BA0C}"/>
    <cellStyle name="Millares 188 2" xfId="934" xr:uid="{5ABF38C8-3C99-4465-A320-6799DC9423F2}"/>
    <cellStyle name="Millares 189" xfId="935" xr:uid="{22168E41-37EE-4C18-97CB-1C885019B171}"/>
    <cellStyle name="Millares 189 2" xfId="936" xr:uid="{AD1A1D3A-DAAE-468E-B5CA-47DD9E8C5699}"/>
    <cellStyle name="Millares 19" xfId="42" xr:uid="{00AC3B23-A890-41F6-9414-72B1A5521A5E}"/>
    <cellStyle name="Millares 19 2" xfId="137" xr:uid="{7D20BF92-D6E0-4DF4-BA95-CAA275E0E73A}"/>
    <cellStyle name="Millares 19 2 2" xfId="359" xr:uid="{3953495F-0F1E-4377-95F8-EA55E343B147}"/>
    <cellStyle name="Millares 19 2 2 2" xfId="716" xr:uid="{35312653-949A-4B55-B83D-B973E0B39F12}"/>
    <cellStyle name="Millares 19 2 3" xfId="547" xr:uid="{21F7A701-D101-4B58-B415-3958330F59F4}"/>
    <cellStyle name="Millares 19 3" xfId="136" xr:uid="{77E8BE26-839D-4E5A-BAC8-65EAEF5F20CE}"/>
    <cellStyle name="Millares 19 3 2" xfId="358" xr:uid="{872C679F-2B5F-43A0-8619-20C7389A4248}"/>
    <cellStyle name="Millares 19 3 2 2" xfId="715" xr:uid="{2879B254-F73C-496C-806C-4F7858B6C6CE}"/>
    <cellStyle name="Millares 19 3 3" xfId="546" xr:uid="{54437F5A-0822-45B5-915A-E8C5E40E7DE5}"/>
    <cellStyle name="Millares 19 4" xfId="325" xr:uid="{21432FA9-A5C7-4114-93BE-F8E3A9206C74}"/>
    <cellStyle name="Millares 19 4 2" xfId="682" xr:uid="{D2D033AF-73F9-4C5C-AE20-1BE73CFB4CD0}"/>
    <cellStyle name="Millares 19 5" xfId="514" xr:uid="{C149EA1D-40EA-421C-8184-CE0F237414E4}"/>
    <cellStyle name="Millares 190" xfId="937" xr:uid="{91C71746-805E-45DD-8EC0-4528203AAD45}"/>
    <cellStyle name="Millares 190 2" xfId="938" xr:uid="{6F406EC2-253B-4EDB-BB7A-85F60D4EBACA}"/>
    <cellStyle name="Millares 191" xfId="939" xr:uid="{B282E6F4-33AE-445C-8535-D349873F4CA9}"/>
    <cellStyle name="Millares 191 2" xfId="940" xr:uid="{1D9C013A-CBC5-40AC-811F-C7521F59A7BA}"/>
    <cellStyle name="Millares 192" xfId="941" xr:uid="{9FC8CA81-B23B-497B-BF50-D7AFE5ED8DFE}"/>
    <cellStyle name="Millares 192 2" xfId="942" xr:uid="{861F3A13-BCC0-4451-B0F2-FA628ED860DC}"/>
    <cellStyle name="Millares 193" xfId="943" xr:uid="{460E016E-B413-4C00-9D24-22DBB59C778A}"/>
    <cellStyle name="Millares 193 2" xfId="944" xr:uid="{252F40BE-5909-49F9-853C-7E20F1A6ED0F}"/>
    <cellStyle name="Millares 194" xfId="945" xr:uid="{EB91CDF1-7869-4671-9B19-35887AC8FD0C}"/>
    <cellStyle name="Millares 194 2" xfId="946" xr:uid="{F31F97DE-4AC7-4506-8196-651C8E72D883}"/>
    <cellStyle name="Millares 195" xfId="947" xr:uid="{95349C85-B6C3-4CCD-9E9B-C074C88F2025}"/>
    <cellStyle name="Millares 195 2" xfId="948" xr:uid="{2FCEBDC5-1B52-457F-8A06-977428204681}"/>
    <cellStyle name="Millares 196" xfId="949" xr:uid="{0EEF783D-42E8-4CAB-A10E-5B0B370D935B}"/>
    <cellStyle name="Millares 196 2" xfId="950" xr:uid="{AB06910D-E66B-4B44-AAD1-8D7F07C3E01C}"/>
    <cellStyle name="Millares 197" xfId="951" xr:uid="{A9746C5C-E596-493E-B51D-6EE75AAAF7FD}"/>
    <cellStyle name="Millares 197 2" xfId="952" xr:uid="{A24223CE-C66D-4129-B13D-99B03AD2A2C1}"/>
    <cellStyle name="Millares 198" xfId="953" xr:uid="{7E72894C-58E2-4E9F-88D7-BFE9F8BED68B}"/>
    <cellStyle name="Millares 198 2" xfId="954" xr:uid="{9AD8DC75-D9CA-4D93-B235-E3A070BD22A9}"/>
    <cellStyle name="Millares 199" xfId="955" xr:uid="{1677F08E-72A1-47B6-9250-F5389E6A623B}"/>
    <cellStyle name="Millares 199 2" xfId="956" xr:uid="{A2DF7E94-7919-4DDB-817E-CDD5BEB49A89}"/>
    <cellStyle name="Millares 2" xfId="13" xr:uid="{2FDFE29C-1EFA-45ED-965B-7628EB9164A4}"/>
    <cellStyle name="Millares 2 10" xfId="501" xr:uid="{C7D250F5-82DF-49D4-B1E4-336676B8D572}"/>
    <cellStyle name="Millares 2 11" xfId="1386" xr:uid="{EF6856F9-7D43-42DA-9242-30F9AA4CB2C6}"/>
    <cellStyle name="Millares 2 11 2" xfId="1423" xr:uid="{6C40FDEA-18CF-4DD4-A46B-590981772691}"/>
    <cellStyle name="Millares 2 12" xfId="1391" xr:uid="{5D7FBD4B-4769-46A2-BDCB-D6FD34721B46}"/>
    <cellStyle name="Millares 2 2" xfId="43" xr:uid="{BF9E811B-8FDC-4613-84D4-1070B3D06740}"/>
    <cellStyle name="Millares 2 2 2" xfId="44" xr:uid="{CA85CDD5-2C76-4F5C-A597-BF5C99D9169C}"/>
    <cellStyle name="Millares 2 2 2 2" xfId="45" xr:uid="{A1A26E75-8CFD-4834-B27A-827042C38C6A}"/>
    <cellStyle name="Millares 2 2 2 2 2" xfId="142" xr:uid="{8C5BD22A-EA32-47C1-B5DA-B36FD9B0ABE3}"/>
    <cellStyle name="Millares 2 2 2 2 2 2" xfId="143" xr:uid="{5BA5AF5E-3C04-45B9-80A5-B9A6ABDBBB07}"/>
    <cellStyle name="Millares 2 2 2 2 3" xfId="141" xr:uid="{76D01E86-E33C-4B08-9E0C-F34F649BFCB2}"/>
    <cellStyle name="Millares 2 2 2 3" xfId="46" xr:uid="{C81864DC-15C2-4AAA-A3A2-74F7865D56BC}"/>
    <cellStyle name="Millares 2 2 2 3 2" xfId="144" xr:uid="{7D1F0BDB-1102-4A9E-A9C3-4E41D43ED105}"/>
    <cellStyle name="Millares 2 2 2 4" xfId="140" xr:uid="{BBA1EC85-6285-4FDA-8D83-34B2BC8011E5}"/>
    <cellStyle name="Millares 2 2 2_02- Informes 2013" xfId="47" xr:uid="{40B8F7A8-6A91-4B8F-A647-3E50CD50E989}"/>
    <cellStyle name="Millares 2 2 3" xfId="48" xr:uid="{CFEB3707-8CBB-4597-ACA3-0AE094DF4F0D}"/>
    <cellStyle name="Millares 2 2 3 2" xfId="145" xr:uid="{1C556C20-85E3-4246-AACE-DF422A51B71B}"/>
    <cellStyle name="Millares 2 2 4" xfId="146" xr:uid="{E597CF8F-F7BE-43C2-B36C-862DFB622083}"/>
    <cellStyle name="Millares 2 2 4 2" xfId="1411" xr:uid="{A6DD135B-29AF-493C-8806-5F8D646BCCDB}"/>
    <cellStyle name="Millares 2 2 5" xfId="139" xr:uid="{46EA72F2-4A2B-4E11-A3CF-34CBD55F7627}"/>
    <cellStyle name="Millares 2 2 5 2" xfId="1410" xr:uid="{3AD03FBA-ADD5-4CAA-ADAF-C92920BE430B}"/>
    <cellStyle name="Millares 2 2_02- Informes 2013" xfId="49" xr:uid="{F5E71AA3-B82C-42B3-B634-1004686C6E5F}"/>
    <cellStyle name="Millares 2 3" xfId="50" xr:uid="{95E116CC-C0DF-41AD-B305-F54ED2397FF3}"/>
    <cellStyle name="Millares 2 3 2" xfId="147" xr:uid="{B4109D05-9EA3-4E91-A80E-CE460520510E}"/>
    <cellStyle name="Millares 2 3 2 2" xfId="1412" xr:uid="{BCE8EFA9-8EE5-48FB-9767-05F4719B9CA2}"/>
    <cellStyle name="Millares 2 4" xfId="51" xr:uid="{5D863B3C-E1A8-40BE-A452-5382546A2C53}"/>
    <cellStyle name="Millares 2 4 2" xfId="148" xr:uid="{884BB7F3-D20E-4D26-B2A0-966A011BBE09}"/>
    <cellStyle name="Millares 2 4 2 2" xfId="1413" xr:uid="{846CFF21-08A6-418C-8CAC-7A3EB8BAF835}"/>
    <cellStyle name="Millares 2 4 3" xfId="1399" xr:uid="{101D2047-6244-412E-BE86-6BF6FF17BCCC}"/>
    <cellStyle name="Millares 2 5" xfId="52" xr:uid="{A50E0AFA-8B67-4119-B33C-01590F486F66}"/>
    <cellStyle name="Millares 2 5 2" xfId="326" xr:uid="{C25FE272-170B-404F-A7E1-853E5F712146}"/>
    <cellStyle name="Millares 2 5 2 2" xfId="683" xr:uid="{26C956D0-4386-4B87-9684-101BD15722FD}"/>
    <cellStyle name="Millares 2 5 3" xfId="516" xr:uid="{847B336B-55EC-41C0-87B6-7BAC10641B1C}"/>
    <cellStyle name="Millares 2 6" xfId="53" xr:uid="{10AFD545-ABEE-48F1-B9EB-6DECB42D137B}"/>
    <cellStyle name="Millares 2 7" xfId="54" xr:uid="{E055D074-BA60-4E29-A406-1BB76B8B16CF}"/>
    <cellStyle name="Millares 2 8" xfId="138" xr:uid="{F2E2EB2A-D848-4704-B8FA-475107B31647}"/>
    <cellStyle name="Millares 2 8 2" xfId="1409" xr:uid="{1732B2F2-BB97-4791-86A4-9EA81010DF9B}"/>
    <cellStyle name="Millares 2 9" xfId="312" xr:uid="{5176C449-C20C-4297-83CF-53EED321052A}"/>
    <cellStyle name="Millares 2 9 2" xfId="670" xr:uid="{D904B5BE-0FBE-489D-9C9F-30A938705769}"/>
    <cellStyle name="Millares 2_02- Informes 2013" xfId="55" xr:uid="{5E7A0750-666C-4FC2-9ADD-1329DB580E1E}"/>
    <cellStyle name="Millares 20" xfId="56" xr:uid="{81E5F02F-9DCC-4D63-A410-22A9631D5060}"/>
    <cellStyle name="Millares 20 2" xfId="150" xr:uid="{1E6CEDCF-77C7-4873-ACCE-EFC9526FC4AC}"/>
    <cellStyle name="Millares 20 2 2" xfId="361" xr:uid="{F7B02192-4C2A-4852-863E-1418454E1A28}"/>
    <cellStyle name="Millares 20 2 2 2" xfId="718" xr:uid="{C72664AD-00C5-4876-B8FC-359BCA075423}"/>
    <cellStyle name="Millares 20 2 3" xfId="549" xr:uid="{377F65BE-E9A2-4E65-AB33-C2BD3A562D86}"/>
    <cellStyle name="Millares 20 3" xfId="149" xr:uid="{32D6B455-9059-496A-9897-E7F323C13A33}"/>
    <cellStyle name="Millares 20 3 2" xfId="360" xr:uid="{88A2C29D-FB16-469A-BF09-0ECCF367692C}"/>
    <cellStyle name="Millares 20 3 2 2" xfId="717" xr:uid="{523CF1EC-9962-4453-A44C-B9B95CAF6FD8}"/>
    <cellStyle name="Millares 20 3 3" xfId="548" xr:uid="{FC224ACE-96A9-48C5-BF56-C37446803866}"/>
    <cellStyle name="Millares 20 4" xfId="327" xr:uid="{2233B2D5-CC03-4345-A48C-F64323E52811}"/>
    <cellStyle name="Millares 20 4 2" xfId="684" xr:uid="{1B8C1B28-69A6-4AFD-9F4C-12C2241B0BD2}"/>
    <cellStyle name="Millares 20 5" xfId="517" xr:uid="{32DC7D8A-72CD-4DC8-B09C-2863BDF78EAB}"/>
    <cellStyle name="Millares 200" xfId="957" xr:uid="{25B0BF6A-5600-43C0-971A-932DF3D099B1}"/>
    <cellStyle name="Millares 200 2" xfId="958" xr:uid="{32071EF1-A47F-400D-84EE-3C2FDC4920EC}"/>
    <cellStyle name="Millares 201" xfId="959" xr:uid="{689EC164-5634-476C-94DE-7CA62A322E58}"/>
    <cellStyle name="Millares 201 2" xfId="960" xr:uid="{248106DB-5BAD-40C1-9028-718E0AA9ACBB}"/>
    <cellStyle name="Millares 202" xfId="961" xr:uid="{76244458-D8EB-424D-89B2-4BEF84A9779F}"/>
    <cellStyle name="Millares 202 2" xfId="962" xr:uid="{8EBB2B5E-483C-48B1-960B-3D0270E467E3}"/>
    <cellStyle name="Millares 203" xfId="963" xr:uid="{6F532DC6-4EE2-4F80-A47F-C1EDE781D089}"/>
    <cellStyle name="Millares 203 2" xfId="964" xr:uid="{441BBB18-8D91-4A4F-AB1E-E713D3544960}"/>
    <cellStyle name="Millares 204" xfId="965" xr:uid="{A1EEC932-D5DD-46D8-B363-99847991A59E}"/>
    <cellStyle name="Millares 204 2" xfId="966" xr:uid="{27E74961-6AB6-42CA-AB8E-AF5E4F526659}"/>
    <cellStyle name="Millares 205" xfId="967" xr:uid="{621C0F5B-5BD1-4183-9079-F88F3A6A1E4C}"/>
    <cellStyle name="Millares 205 2" xfId="968" xr:uid="{09AF19FD-C903-401E-8C72-8AA1C659AEB1}"/>
    <cellStyle name="Millares 206" xfId="969" xr:uid="{18F7530B-0BF2-44D2-9E11-38A58A300221}"/>
    <cellStyle name="Millares 206 2" xfId="970" xr:uid="{139E8FC7-B9D0-4B81-A79C-9BCF405CAD13}"/>
    <cellStyle name="Millares 207" xfId="971" xr:uid="{54D9FB69-EB6A-48EA-A129-819CFEFBB8D4}"/>
    <cellStyle name="Millares 207 2" xfId="972" xr:uid="{B6AB7D94-9F64-4F47-BA64-DAC64FA77DA7}"/>
    <cellStyle name="Millares 208" xfId="973" xr:uid="{336DF3BF-6F95-4110-91B8-6E5005B10A41}"/>
    <cellStyle name="Millares 208 2" xfId="974" xr:uid="{57210490-73BC-472E-9DE3-A4C609F982AC}"/>
    <cellStyle name="Millares 209" xfId="975" xr:uid="{1D95CDB1-8B21-41E6-BC07-B1F5CCF41E16}"/>
    <cellStyle name="Millares 209 2" xfId="976" xr:uid="{A756FF9C-30D5-4310-8D52-EB010321F245}"/>
    <cellStyle name="Millares 21" xfId="57" xr:uid="{64A8051A-AED2-4964-A01F-CC2151F26310}"/>
    <cellStyle name="Millares 21 2" xfId="152" xr:uid="{8C0D800E-44DB-49D1-910F-F4D455FAE71F}"/>
    <cellStyle name="Millares 21 2 2" xfId="363" xr:uid="{91A7B188-481F-42AE-89A4-EAB1DF4634E7}"/>
    <cellStyle name="Millares 21 2 2 2" xfId="720" xr:uid="{A2A94EBB-AF3A-4454-814A-98706C546CC5}"/>
    <cellStyle name="Millares 21 2 3" xfId="551" xr:uid="{13E5848E-443C-43BF-B16D-857552873E79}"/>
    <cellStyle name="Millares 21 3" xfId="151" xr:uid="{17CE3BC4-9EC8-422C-977F-75BF80FFCD83}"/>
    <cellStyle name="Millares 21 3 2" xfId="362" xr:uid="{A4FEA4B6-4B94-46DB-8F3B-5A6A19C6D8BD}"/>
    <cellStyle name="Millares 21 3 2 2" xfId="719" xr:uid="{C686D4B9-644C-4C29-839F-07A2D7E9E9EC}"/>
    <cellStyle name="Millares 21 3 3" xfId="550" xr:uid="{AD999CA5-D792-48CE-AF17-2419D71FC7CB}"/>
    <cellStyle name="Millares 21 4" xfId="328" xr:uid="{506BED88-4FB4-4420-8C34-E32BB697C237}"/>
    <cellStyle name="Millares 21 4 2" xfId="685" xr:uid="{76B2A673-2AE2-40CA-9D87-99A548B45F2E}"/>
    <cellStyle name="Millares 21 5" xfId="518" xr:uid="{BB5E2BD2-54DD-4281-9258-6E2718836E8A}"/>
    <cellStyle name="Millares 210" xfId="977" xr:uid="{79E1502D-65EF-4FDB-A357-6644BFB4EAF2}"/>
    <cellStyle name="Millares 210 2" xfId="978" xr:uid="{D4286E6C-D6BE-40C0-A5D2-C0DB08C6C818}"/>
    <cellStyle name="Millares 211" xfId="979" xr:uid="{BB1BEF69-0F90-45C6-B53C-1EFD00D45176}"/>
    <cellStyle name="Millares 211 2" xfId="980" xr:uid="{56AC8534-E5F8-4B93-846A-8DBC9F801006}"/>
    <cellStyle name="Millares 212" xfId="981" xr:uid="{DA2B8A20-6F48-4E00-82F6-70ED3E8158C6}"/>
    <cellStyle name="Millares 212 2" xfId="982" xr:uid="{70D49B17-2373-45D8-847D-8DB1314DA5D8}"/>
    <cellStyle name="Millares 213" xfId="983" xr:uid="{43D42440-28E0-49B5-8C1B-BD5D7BA47B85}"/>
    <cellStyle name="Millares 213 2" xfId="984" xr:uid="{E07A84F3-90CE-4871-8C87-D8AF8EE571A2}"/>
    <cellStyle name="Millares 214" xfId="985" xr:uid="{F71E3BDA-48AE-4FBE-90DF-460A1D5DE60F}"/>
    <cellStyle name="Millares 214 2" xfId="986" xr:uid="{ABA60631-0163-4C67-81B9-772164EA731F}"/>
    <cellStyle name="Millares 215" xfId="987" xr:uid="{83990DCB-971A-44A9-8D70-466D4A84EABD}"/>
    <cellStyle name="Millares 215 2" xfId="988" xr:uid="{7A6F9C7D-FFCB-432C-A3B0-0FD4671545C9}"/>
    <cellStyle name="Millares 216" xfId="989" xr:uid="{9EA87F07-3C3C-4CE2-9B6A-10E6CD81744A}"/>
    <cellStyle name="Millares 216 2" xfId="990" xr:uid="{95F4ACC0-F783-4E90-83E6-DC73D10B2FBC}"/>
    <cellStyle name="Millares 217" xfId="991" xr:uid="{E9297219-BD76-4FF5-ADFC-BCEF0622B9C3}"/>
    <cellStyle name="Millares 217 2" xfId="992" xr:uid="{8D6BCF78-B7E7-4F44-90D5-5A76A6E0EECC}"/>
    <cellStyle name="Millares 218" xfId="993" xr:uid="{3B0FC05E-30D4-440E-A4DC-C4CEC0B28434}"/>
    <cellStyle name="Millares 218 2" xfId="994" xr:uid="{03C2D39A-BB47-4D5A-9864-7649F460FFF4}"/>
    <cellStyle name="Millares 219" xfId="995" xr:uid="{CEAE69F9-B7D8-4033-B680-884B1F2035B9}"/>
    <cellStyle name="Millares 219 2" xfId="996" xr:uid="{9F9774DF-C768-49A9-B528-41309E3D82AF}"/>
    <cellStyle name="Millares 22" xfId="58" xr:uid="{7F518747-0DE7-44CE-AB48-0CFDA837C8CA}"/>
    <cellStyle name="Millares 22 2" xfId="154" xr:uid="{46BA925F-D69A-435C-ACD3-A52E890D0B82}"/>
    <cellStyle name="Millares 22 2 2" xfId="365" xr:uid="{B3BE120B-EAAB-4679-BC0B-76C9BFBD4CA7}"/>
    <cellStyle name="Millares 22 2 2 2" xfId="722" xr:uid="{E780BAA2-65D0-4A79-800D-933554277DDB}"/>
    <cellStyle name="Millares 22 2 3" xfId="553" xr:uid="{970CA3D6-BA64-4A86-919B-F7C3CD5782A5}"/>
    <cellStyle name="Millares 22 3" xfId="153" xr:uid="{483C63DA-7A96-4BEA-90E4-E828D2DB5BD5}"/>
    <cellStyle name="Millares 22 3 2" xfId="364" xr:uid="{88A06468-4EDF-4F44-AD15-4CADC47CF78E}"/>
    <cellStyle name="Millares 22 3 2 2" xfId="721" xr:uid="{5DFEF501-E28F-4819-9CB2-FF7C70449C1D}"/>
    <cellStyle name="Millares 22 3 3" xfId="552" xr:uid="{53ACB6D8-A7C2-4527-BEAC-A01A408AC9B7}"/>
    <cellStyle name="Millares 22 4" xfId="329" xr:uid="{A822F2F3-9F3C-44FC-97FD-2541A2195DE8}"/>
    <cellStyle name="Millares 22 4 2" xfId="686" xr:uid="{A70B508A-BF6C-4F92-8E40-C66B5F490ADA}"/>
    <cellStyle name="Millares 22 5" xfId="519" xr:uid="{F16A111D-E823-4657-948E-26AAA580CEC0}"/>
    <cellStyle name="Millares 220" xfId="997" xr:uid="{D4F56C51-875A-47A1-8ADE-933358F1B763}"/>
    <cellStyle name="Millares 220 2" xfId="998" xr:uid="{80B4CD37-46E1-42F6-8DCC-0DFBDA4D762C}"/>
    <cellStyle name="Millares 221" xfId="999" xr:uid="{673D67C5-B1B3-42A7-AF19-742FD96B7009}"/>
    <cellStyle name="Millares 221 2" xfId="1000" xr:uid="{99EB3DFD-36DB-41E8-888E-6E7688DB5D9B}"/>
    <cellStyle name="Millares 222" xfId="1001" xr:uid="{38A7BAEC-0711-41CA-988D-07093919760F}"/>
    <cellStyle name="Millares 222 2" xfId="1002" xr:uid="{1EDC447E-7FD3-4CD6-B4FA-1385AA923C01}"/>
    <cellStyle name="Millares 223" xfId="1003" xr:uid="{2FDDC27D-B0C9-40C9-861A-5DC19540F2B6}"/>
    <cellStyle name="Millares 223 2" xfId="1004" xr:uid="{29E11854-3A6F-4A3D-8E09-085FE01EF89C}"/>
    <cellStyle name="Millares 224" xfId="1005" xr:uid="{8F575ED7-9472-4517-AAD8-5154ABEAEEAD}"/>
    <cellStyle name="Millares 224 2" xfId="1006" xr:uid="{C46F81F9-D6C1-47DF-BE0C-E903D6D296B2}"/>
    <cellStyle name="Millares 225" xfId="1007" xr:uid="{8EB06589-CEE7-4640-8AFD-C11959166B30}"/>
    <cellStyle name="Millares 225 2" xfId="1008" xr:uid="{B7CBC363-75D3-45E2-977A-61E309774B3C}"/>
    <cellStyle name="Millares 226" xfId="1009" xr:uid="{0B780C9E-4A2D-463B-81F3-494C1567C3F6}"/>
    <cellStyle name="Millares 226 2" xfId="1010" xr:uid="{933C8B70-974E-485B-92A2-BDC4CE416818}"/>
    <cellStyle name="Millares 227" xfId="1011" xr:uid="{98473B69-559E-4EAD-98EF-53696C435CC4}"/>
    <cellStyle name="Millares 227 2" xfId="1012" xr:uid="{26CDC3FA-8EF5-4AA1-B5DC-C1C447594818}"/>
    <cellStyle name="Millares 228" xfId="1013" xr:uid="{A4C47015-6300-49E0-B652-1C947C2CF138}"/>
    <cellStyle name="Millares 228 2" xfId="1014" xr:uid="{0FA15CBA-B9B9-449A-9DAA-1FAAD04D6009}"/>
    <cellStyle name="Millares 229" xfId="1015" xr:uid="{74320377-DF30-46CE-9C23-2FFECC1251C8}"/>
    <cellStyle name="Millares 229 2" xfId="1016" xr:uid="{C434A73F-EF20-4718-8773-0B9DC8CDE54D}"/>
    <cellStyle name="Millares 23" xfId="59" xr:uid="{74E770FF-E2BC-44F7-B0DF-DE6545A6DDDE}"/>
    <cellStyle name="Millares 23 2" xfId="156" xr:uid="{2031D31D-E02B-4650-BD6E-4E74A44B6070}"/>
    <cellStyle name="Millares 23 2 2" xfId="367" xr:uid="{655079F8-0814-4304-8B12-3B0D8C11E5CD}"/>
    <cellStyle name="Millares 23 2 2 2" xfId="724" xr:uid="{5C6DAA12-EB43-4CAB-BA52-1CE48DBD450C}"/>
    <cellStyle name="Millares 23 2 3" xfId="555" xr:uid="{0529A5F3-B23A-416B-AEF4-0118C2C9573D}"/>
    <cellStyle name="Millares 23 3" xfId="155" xr:uid="{9D913A91-5294-4898-A9F8-2D7C3B845A22}"/>
    <cellStyle name="Millares 23 3 2" xfId="366" xr:uid="{C21CA543-DA8A-4333-8100-F0AE35838569}"/>
    <cellStyle name="Millares 23 3 2 2" xfId="723" xr:uid="{DF291859-F4BD-40FF-9C46-17390E0BCBB3}"/>
    <cellStyle name="Millares 23 3 3" xfId="554" xr:uid="{89E2BC04-BD02-4337-846D-278DBEEB53BB}"/>
    <cellStyle name="Millares 23 4" xfId="330" xr:uid="{94151529-F77A-46BD-B5B9-B5875A5710AA}"/>
    <cellStyle name="Millares 23 4 2" xfId="687" xr:uid="{B94AA1AB-4846-455E-9023-4BAB8E7667EF}"/>
    <cellStyle name="Millares 23 5" xfId="520" xr:uid="{F77CDF7A-3958-423C-94EB-56102AE54E4B}"/>
    <cellStyle name="Millares 230" xfId="1017" xr:uid="{7A945A9F-51C7-464D-9037-1F45A058A7DF}"/>
    <cellStyle name="Millares 230 2" xfId="1018" xr:uid="{E066656C-0D1D-409D-9324-A77DF85094F3}"/>
    <cellStyle name="Millares 231" xfId="1019" xr:uid="{7E9DF188-60FB-4E7E-B952-3ED73F123A74}"/>
    <cellStyle name="Millares 231 2" xfId="1020" xr:uid="{9CE555CE-84A0-4C70-9934-71C04D5BA0A9}"/>
    <cellStyle name="Millares 232" xfId="1021" xr:uid="{B1B95AD7-19C0-4C47-A1BD-AE4F5BB1D02A}"/>
    <cellStyle name="Millares 232 2" xfId="1022" xr:uid="{24A7DC0C-A81C-42E9-B7B7-B7E472CB25D1}"/>
    <cellStyle name="Millares 233" xfId="1023" xr:uid="{68A2657A-C66E-4496-BB5D-4F08E00115C3}"/>
    <cellStyle name="Millares 233 2" xfId="1024" xr:uid="{60EC5984-FACA-4995-9472-9BB04F2CF524}"/>
    <cellStyle name="Millares 234" xfId="1025" xr:uid="{BAC7165F-B687-4EA4-81FD-811E865AE555}"/>
    <cellStyle name="Millares 234 2" xfId="1026" xr:uid="{73C027D5-423F-4150-8CB2-726876AE06C6}"/>
    <cellStyle name="Millares 235" xfId="1027" xr:uid="{D0DB334F-C0A6-4097-904A-ACC31F7FE820}"/>
    <cellStyle name="Millares 235 2" xfId="1028" xr:uid="{DC92563A-9E7F-4664-8812-A52B423AEF4E}"/>
    <cellStyle name="Millares 236" xfId="1029" xr:uid="{B160C061-C059-4855-BF6C-2F28DA55A31B}"/>
    <cellStyle name="Millares 236 2" xfId="1030" xr:uid="{969CACF3-7F8F-4737-947F-3B0733F4F772}"/>
    <cellStyle name="Millares 237" xfId="1031" xr:uid="{3B5B699C-EA12-4E32-AB86-AF85268FA104}"/>
    <cellStyle name="Millares 237 2" xfId="1032" xr:uid="{A4990492-B031-4A5A-B788-EB4B5C2116D2}"/>
    <cellStyle name="Millares 238" xfId="850" xr:uid="{FAABBE4E-6345-4B60-997E-05D5366EA0A0}"/>
    <cellStyle name="Millares 238 2" xfId="1033" xr:uid="{AC58BBA9-084F-4E7B-A051-14073BE62541}"/>
    <cellStyle name="Millares 239" xfId="1034" xr:uid="{1D184628-63E1-4DF1-A2B0-0A94E1606A51}"/>
    <cellStyle name="Millares 239 2" xfId="1035" xr:uid="{B230D28C-33FC-4ECB-BF65-0C6720B13F9C}"/>
    <cellStyle name="Millares 24" xfId="60" xr:uid="{F688F119-9C53-4507-9610-0ECCA69D2286}"/>
    <cellStyle name="Millares 24 2" xfId="158" xr:uid="{4218C014-08AB-4C5C-82A4-89AF0ABD6BBB}"/>
    <cellStyle name="Millares 24 2 2" xfId="369" xr:uid="{50DFF711-7417-409E-B74C-58F8A37C967C}"/>
    <cellStyle name="Millares 24 2 2 2" xfId="726" xr:uid="{B6F3F336-FD99-4577-8DDC-9D00FCFB2EC5}"/>
    <cellStyle name="Millares 24 2 3" xfId="557" xr:uid="{0E7DE023-F716-45A2-89D5-69BF357A70B2}"/>
    <cellStyle name="Millares 24 3" xfId="157" xr:uid="{B2A7EE7C-7207-4C5C-A826-61D2511EEF06}"/>
    <cellStyle name="Millares 24 3 2" xfId="368" xr:uid="{31CBA533-3E84-4E1F-87A6-4A1CA9ED6EAD}"/>
    <cellStyle name="Millares 24 3 2 2" xfId="725" xr:uid="{57882945-E25A-4973-BC0E-F827D8E37BCA}"/>
    <cellStyle name="Millares 24 3 3" xfId="556" xr:uid="{769C4DE2-4389-42C5-951B-E234F219F9CB}"/>
    <cellStyle name="Millares 24 4" xfId="331" xr:uid="{710A0ED1-2451-4F13-92D8-B6566972A3DC}"/>
    <cellStyle name="Millares 24 4 2" xfId="688" xr:uid="{7CAACEA5-45A4-4FD0-A001-E7E92768F470}"/>
    <cellStyle name="Millares 24 5" xfId="521" xr:uid="{1784F911-572E-4893-AF7A-3DADAC381FEF}"/>
    <cellStyle name="Millares 240" xfId="1036" xr:uid="{7E6B7B5F-FA35-4F8D-9154-DA6423ABA279}"/>
    <cellStyle name="Millares 240 2" xfId="1037" xr:uid="{E9ADA38F-4478-4492-82BC-15B28DBFDFDC}"/>
    <cellStyle name="Millares 241" xfId="1038" xr:uid="{2BEC0D2B-DBC4-45D7-AFD8-5640536407E6}"/>
    <cellStyle name="Millares 241 2" xfId="1039" xr:uid="{CDF651CE-7F02-4DB8-8FE4-51483903B1B1}"/>
    <cellStyle name="Millares 242" xfId="1040" xr:uid="{2EB6A327-BD17-47C6-BDC1-71C736898D86}"/>
    <cellStyle name="Millares 242 2" xfId="1041" xr:uid="{951F63FA-9E3A-439F-B310-07524AB5CAAB}"/>
    <cellStyle name="Millares 243" xfId="852" xr:uid="{20822243-6C1D-4F6C-A4DC-11AC3988A3BA}"/>
    <cellStyle name="Millares 243 2" xfId="1042" xr:uid="{8DB4F7A0-505C-42C8-A22A-E5489870CEBA}"/>
    <cellStyle name="Millares 244" xfId="1043" xr:uid="{C04DFD19-7AEE-418A-9519-C0167EFA279D}"/>
    <cellStyle name="Millares 244 2" xfId="1044" xr:uid="{23565036-774D-4102-9443-00FA1A145DE0}"/>
    <cellStyle name="Millares 245" xfId="1045" xr:uid="{91C2C7FC-E6AA-437F-8BB7-D159C2C66ED7}"/>
    <cellStyle name="Millares 245 2" xfId="1046" xr:uid="{1251A99C-5B0B-4A76-9789-7ABD05DE5DCC}"/>
    <cellStyle name="Millares 246" xfId="1047" xr:uid="{B479884E-3D30-44F0-8C30-A2A5920A74FC}"/>
    <cellStyle name="Millares 246 2" xfId="1048" xr:uid="{8F2F2FE3-9FB0-4D80-8B67-8563BBE5A396}"/>
    <cellStyle name="Millares 247" xfId="1049" xr:uid="{D93D0732-73C1-4E63-A46A-CABB2C19A6D5}"/>
    <cellStyle name="Millares 247 2" xfId="1050" xr:uid="{31D681EC-18A9-43B5-BBAD-3C5DDA8B6EDE}"/>
    <cellStyle name="Millares 248" xfId="1051" xr:uid="{ED995CC0-B321-4067-BF48-3266194AEB1E}"/>
    <cellStyle name="Millares 248 2" xfId="1052" xr:uid="{475CF7DD-DD6C-4D68-88C6-6AD1E71C0BFE}"/>
    <cellStyle name="Millares 249" xfId="1053" xr:uid="{0BF79EEB-2808-40CD-9EE6-4EC79B987DA7}"/>
    <cellStyle name="Millares 249 2" xfId="1054" xr:uid="{E6740E41-CA1E-4083-89F1-8BAE20A99CB5}"/>
    <cellStyle name="Millares 25" xfId="61" xr:uid="{1899C583-77DE-484E-B9D8-D685DDCC7465}"/>
    <cellStyle name="Millares 25 2" xfId="160" xr:uid="{585D0F70-22E8-4B22-AED6-21965CF2280B}"/>
    <cellStyle name="Millares 25 2 2" xfId="371" xr:uid="{107C6F14-7DE7-4CF8-8B46-74CA9AB4CF31}"/>
    <cellStyle name="Millares 25 2 2 2" xfId="728" xr:uid="{4064EB30-FBB8-471F-9335-38961005C86D}"/>
    <cellStyle name="Millares 25 2 3" xfId="559" xr:uid="{74DCDC51-C22C-44C3-95B9-93337FCDCA0B}"/>
    <cellStyle name="Millares 25 3" xfId="159" xr:uid="{991F5D45-5A88-458B-A544-BC3CB054075A}"/>
    <cellStyle name="Millares 25 3 2" xfId="370" xr:uid="{CAFD9297-2674-436C-95D2-16B2A205604F}"/>
    <cellStyle name="Millares 25 3 2 2" xfId="727" xr:uid="{C3019DA0-BC38-43BA-B752-5BA4C603AB43}"/>
    <cellStyle name="Millares 25 3 3" xfId="558" xr:uid="{398D82A9-A79B-4FA5-A69B-876CC1ECECF2}"/>
    <cellStyle name="Millares 25 4" xfId="332" xr:uid="{426BDD68-86F8-4DAB-8251-DB7191E21A8E}"/>
    <cellStyle name="Millares 25 4 2" xfId="689" xr:uid="{DD684102-6123-4F95-98AC-2E823CD75583}"/>
    <cellStyle name="Millares 25 5" xfId="522" xr:uid="{C0D82068-EA6A-4E18-86C0-86CCD28F099A}"/>
    <cellStyle name="Millares 250" xfId="1055" xr:uid="{E86E117A-92D4-437D-9C9F-F9166578617E}"/>
    <cellStyle name="Millares 250 2" xfId="1056" xr:uid="{1633E124-1317-45B4-937D-02991478A1BC}"/>
    <cellStyle name="Millares 251" xfId="1057" xr:uid="{5AED8764-D0A9-4E1E-8940-6C930BEC5D44}"/>
    <cellStyle name="Millares 251 2" xfId="1058" xr:uid="{3126840F-F9B7-47F4-B72F-F15E20CBED33}"/>
    <cellStyle name="Millares 252" xfId="1059" xr:uid="{C2B8BD40-E01F-40D5-9EC9-0728F8D9AB3C}"/>
    <cellStyle name="Millares 252 2" xfId="1060" xr:uid="{CCABD80B-22B1-4778-B0A0-027F9008024B}"/>
    <cellStyle name="Millares 253" xfId="1061" xr:uid="{976FB918-1B1F-4EB6-BF2C-0F4A23DB8857}"/>
    <cellStyle name="Millares 253 2" xfId="1062" xr:uid="{ABBCC0FA-25F3-4302-8B85-F18F31F3756F}"/>
    <cellStyle name="Millares 254" xfId="1063" xr:uid="{9FACB2B5-62BC-41A9-872F-DF378FA549D4}"/>
    <cellStyle name="Millares 254 2" xfId="1064" xr:uid="{3304397A-3170-4E57-A7E5-9D72DE725D34}"/>
    <cellStyle name="Millares 255" xfId="1065" xr:uid="{C800A6EB-0CE1-41E2-9F84-9909F9AF8D9D}"/>
    <cellStyle name="Millares 255 2" xfId="1066" xr:uid="{0B015D27-B7A8-410C-9C9A-BEF04A560069}"/>
    <cellStyle name="Millares 256" xfId="1067" xr:uid="{890EA5AE-0EEC-41D1-B1C2-9475FD031316}"/>
    <cellStyle name="Millares 256 2" xfId="1068" xr:uid="{49B9CABC-8D6F-4076-9D6B-7DE31B89632E}"/>
    <cellStyle name="Millares 257" xfId="1069" xr:uid="{65779F93-150B-4586-9F1D-6A2751CAF5E2}"/>
    <cellStyle name="Millares 257 2" xfId="1070" xr:uid="{CC5E1BD0-0844-4857-90B0-8262EE42E36B}"/>
    <cellStyle name="Millares 258" xfId="1071" xr:uid="{5D34FAF3-2777-441C-8DB8-BA5EE68AE06E}"/>
    <cellStyle name="Millares 258 2" xfId="1072" xr:uid="{CC1B03A2-52C9-4CF9-A899-A562C81FD163}"/>
    <cellStyle name="Millares 259" xfId="1073" xr:uid="{DBDE7AA2-C6E2-427E-AD7C-83BD0CBA5536}"/>
    <cellStyle name="Millares 259 2" xfId="1074" xr:uid="{87FF0749-4399-4620-965F-217955186014}"/>
    <cellStyle name="Millares 26" xfId="62" xr:uid="{81070A91-C10E-4A77-B5B7-D7A7ADD267E3}"/>
    <cellStyle name="Millares 26 2" xfId="162" xr:uid="{F5D919EE-C581-41B0-9BC6-1CA4E503F5A2}"/>
    <cellStyle name="Millares 26 2 2" xfId="373" xr:uid="{B55C4772-2E42-4FA2-90C9-5CAD1EC5064F}"/>
    <cellStyle name="Millares 26 2 2 2" xfId="730" xr:uid="{AA2DC0E6-04E3-4486-84DE-C63CA9A392C5}"/>
    <cellStyle name="Millares 26 2 3" xfId="561" xr:uid="{111885ED-3413-47C4-92C0-65367B9851BA}"/>
    <cellStyle name="Millares 26 3" xfId="161" xr:uid="{161BC043-F321-409E-886C-CEBF211B7FFA}"/>
    <cellStyle name="Millares 26 3 2" xfId="372" xr:uid="{C0570288-4A4C-4E33-8DAA-F5962CFE93CF}"/>
    <cellStyle name="Millares 26 3 2 2" xfId="729" xr:uid="{62C488C8-566D-4F9D-9A76-97B1802C27F9}"/>
    <cellStyle name="Millares 26 3 3" xfId="560" xr:uid="{2484F4FA-BFE6-4CBC-AB77-3D75369B9AA5}"/>
    <cellStyle name="Millares 26 4" xfId="333" xr:uid="{9146050D-9C47-4F25-A207-CDEB20E15513}"/>
    <cellStyle name="Millares 26 4 2" xfId="690" xr:uid="{B06C39A3-0510-4FE7-8210-26926A3AC4ED}"/>
    <cellStyle name="Millares 26 5" xfId="523" xr:uid="{33D95463-CE83-4537-9AC9-E9F1CE938857}"/>
    <cellStyle name="Millares 260" xfId="1075" xr:uid="{54E842DC-3441-4DDA-92C9-EABC9938A821}"/>
    <cellStyle name="Millares 260 2" xfId="1076" xr:uid="{0F6098C1-F6D0-44D6-ADCA-0C61A84BC7D2}"/>
    <cellStyle name="Millares 261" xfId="1077" xr:uid="{02014557-FF3B-480C-BC2E-5E2575201F86}"/>
    <cellStyle name="Millares 261 2" xfId="1078" xr:uid="{20F401FB-1211-4533-AECF-075708C243BD}"/>
    <cellStyle name="Millares 262" xfId="1079" xr:uid="{230EAEE1-5E4B-4961-837C-E841BE05F38B}"/>
    <cellStyle name="Millares 262 2" xfId="1080" xr:uid="{CF8D6DAA-EE84-4D93-ADE5-F08A640DAF07}"/>
    <cellStyle name="Millares 263" xfId="1081" xr:uid="{67E3EC3D-DB38-4E3C-9E4A-E7FC15564522}"/>
    <cellStyle name="Millares 263 2" xfId="1082" xr:uid="{4B98696C-EB8A-41D4-B401-BAE3D7042DDE}"/>
    <cellStyle name="Millares 264" xfId="1083" xr:uid="{F4F6CF78-664D-4256-A0EC-50F525D533C7}"/>
    <cellStyle name="Millares 264 2" xfId="1084" xr:uid="{342B5996-005E-45F0-9988-E55C39FB0841}"/>
    <cellStyle name="Millares 265" xfId="1085" xr:uid="{D5080912-AD68-434F-B922-F060522F6A46}"/>
    <cellStyle name="Millares 265 2" xfId="1086" xr:uid="{8188CDFB-44F2-4204-9623-26045F1A09BA}"/>
    <cellStyle name="Millares 266" xfId="1087" xr:uid="{D4C92C8D-1624-4EC7-BB98-0ACADDA3ABBA}"/>
    <cellStyle name="Millares 266 2" xfId="1088" xr:uid="{E832B26C-4E30-4B89-9BE4-566356E662AB}"/>
    <cellStyle name="Millares 267" xfId="1089" xr:uid="{69BB46E6-1CAD-4916-8D69-597352E705D1}"/>
    <cellStyle name="Millares 267 2" xfId="1090" xr:uid="{D5A9523A-8CF4-4BC4-959D-97F2A8A5DF83}"/>
    <cellStyle name="Millares 268" xfId="1091" xr:uid="{C216F4CA-F406-4E49-B2B0-25152E4F8C2C}"/>
    <cellStyle name="Millares 268 2" xfId="1092" xr:uid="{4D0482DA-54F3-44EC-967E-368624448F18}"/>
    <cellStyle name="Millares 269" xfId="1093" xr:uid="{FB1EB458-EF97-4606-94F2-116EF9917B59}"/>
    <cellStyle name="Millares 269 2" xfId="1094" xr:uid="{0E0C8109-8C74-4D89-B99B-B605C365E7D9}"/>
    <cellStyle name="Millares 27" xfId="63" xr:uid="{DA1EB383-1DD4-4019-81A2-4F812AA3BFE1}"/>
    <cellStyle name="Millares 27 2" xfId="164" xr:uid="{2298EF9E-8853-415A-B7DB-72CAA17A479F}"/>
    <cellStyle name="Millares 27 2 2" xfId="375" xr:uid="{7CA9DA15-2940-4E18-91D5-2114ADC466CF}"/>
    <cellStyle name="Millares 27 2 2 2" xfId="732" xr:uid="{7224BE14-A00D-4597-AE56-DD9E18147BC6}"/>
    <cellStyle name="Millares 27 2 3" xfId="563" xr:uid="{BB8A7BB0-3972-4A11-97E1-E5733E12324C}"/>
    <cellStyle name="Millares 27 3" xfId="163" xr:uid="{F46ACBD7-7F07-438A-8E84-322F8313A89B}"/>
    <cellStyle name="Millares 27 3 2" xfId="374" xr:uid="{D64159DD-9C21-49E8-AE7D-BB4A6310BB7A}"/>
    <cellStyle name="Millares 27 3 2 2" xfId="731" xr:uid="{5C98E9B7-9BF8-4A33-8D9E-F4331DBEF83D}"/>
    <cellStyle name="Millares 27 3 3" xfId="562" xr:uid="{62DAE128-735D-4DCC-9842-C7FFBBB827BE}"/>
    <cellStyle name="Millares 27 4" xfId="334" xr:uid="{6441C3AE-DE37-44B3-8C16-B593F9CA7E7A}"/>
    <cellStyle name="Millares 27 4 2" xfId="691" xr:uid="{93B88285-C87F-47DB-BC8C-A54B982D4ED7}"/>
    <cellStyle name="Millares 27 5" xfId="524" xr:uid="{1B99244A-D52A-4FDA-A6B8-8715B9D52CF3}"/>
    <cellStyle name="Millares 270" xfId="1095" xr:uid="{49E3FAA2-00FC-4329-8371-34025340BDB2}"/>
    <cellStyle name="Millares 270 2" xfId="1096" xr:uid="{610FA983-70F0-43EA-9040-C1B8E2846F9A}"/>
    <cellStyle name="Millares 271" xfId="1097" xr:uid="{4B297027-E4F3-43F5-91D8-1B77161E63BD}"/>
    <cellStyle name="Millares 271 2" xfId="1098" xr:uid="{13EB0C38-8905-4666-B3CE-1065BD203E8F}"/>
    <cellStyle name="Millares 272" xfId="1099" xr:uid="{A82E3F2F-864D-487D-8D19-8D8EA64909A9}"/>
    <cellStyle name="Millares 272 2" xfId="1100" xr:uid="{BBA91A36-A77D-4F28-8C68-BFD863F0D116}"/>
    <cellStyle name="Millares 273" xfId="1101" xr:uid="{19F29BC8-8DED-4D97-A199-96351FC85702}"/>
    <cellStyle name="Millares 273 2" xfId="1102" xr:uid="{70FE47A7-7477-457C-90F2-1FC06B935245}"/>
    <cellStyle name="Millares 274" xfId="1103" xr:uid="{C1FBE92A-5E42-483F-B1A5-37A53D9D6AD4}"/>
    <cellStyle name="Millares 274 2" xfId="1104" xr:uid="{B1856FD4-F4E6-44DF-8BE4-6EA4849956DB}"/>
    <cellStyle name="Millares 275" xfId="1105" xr:uid="{A4EEF792-F850-4B4F-B439-AD7613F70669}"/>
    <cellStyle name="Millares 275 2" xfId="1106" xr:uid="{F85EE2CD-DB31-481E-8F99-C8FBA77B84DA}"/>
    <cellStyle name="Millares 276" xfId="1107" xr:uid="{D641B433-6A96-493A-88BD-59F47BFFAFAA}"/>
    <cellStyle name="Millares 276 2" xfId="1108" xr:uid="{027A66F6-DFD5-4FA8-A269-0AE4CB005D9E}"/>
    <cellStyle name="Millares 277" xfId="1109" xr:uid="{AE48B466-B6FF-4A4B-AB5E-62FA615A8BE8}"/>
    <cellStyle name="Millares 277 2" xfId="1110" xr:uid="{3E3DCF46-8CEA-4013-A9CD-A74E696FF544}"/>
    <cellStyle name="Millares 278" xfId="1111" xr:uid="{AB4AFEF7-2735-433D-82F2-E9BC2F55472C}"/>
    <cellStyle name="Millares 278 2" xfId="1112" xr:uid="{E4A116C3-5700-4605-B329-0BB587257905}"/>
    <cellStyle name="Millares 279" xfId="1113" xr:uid="{2A0C443D-57D3-4552-A09D-383523C27DB1}"/>
    <cellStyle name="Millares 279 2" xfId="1114" xr:uid="{2D903514-999C-47CD-9DF3-6A08B128C1E7}"/>
    <cellStyle name="Millares 28" xfId="64" xr:uid="{A4A839C9-AFCF-4D3C-BD84-851DD5E3DAA0}"/>
    <cellStyle name="Millares 28 2" xfId="166" xr:uid="{41074197-8233-48B9-AE45-6A87D755B227}"/>
    <cellStyle name="Millares 28 2 2" xfId="377" xr:uid="{9BF85811-2ECA-458F-996C-01C688E4B1B0}"/>
    <cellStyle name="Millares 28 2 2 2" xfId="734" xr:uid="{9A08150B-13AF-4EA1-8C4C-9F8CE228B949}"/>
    <cellStyle name="Millares 28 2 3" xfId="565" xr:uid="{63F6D435-0A89-450C-B248-1BDA56BBCDB5}"/>
    <cellStyle name="Millares 28 3" xfId="165" xr:uid="{66AB57E8-5FCC-430B-A35F-85A3582ADAAD}"/>
    <cellStyle name="Millares 28 3 2" xfId="376" xr:uid="{4C0985A8-1253-40C4-AFAE-678BF6B3CD78}"/>
    <cellStyle name="Millares 28 3 2 2" xfId="733" xr:uid="{F416007A-BF84-4D23-9DDB-97D871D4F660}"/>
    <cellStyle name="Millares 28 3 3" xfId="564" xr:uid="{F5159411-27E4-44C0-9104-0682BF34C4F6}"/>
    <cellStyle name="Millares 28 4" xfId="335" xr:uid="{786D8DCD-2D24-4EC8-8696-98B4B99FDBFF}"/>
    <cellStyle name="Millares 28 4 2" xfId="692" xr:uid="{94D58145-8DFF-4582-A71B-D1F1D6C2E500}"/>
    <cellStyle name="Millares 28 5" xfId="525" xr:uid="{A94BE01F-CF8C-4A3B-BAB1-8E7B520EF05B}"/>
    <cellStyle name="Millares 280" xfId="1115" xr:uid="{BC54718E-81E0-4E4B-840C-D98872F265B0}"/>
    <cellStyle name="Millares 280 2" xfId="1116" xr:uid="{F0600D02-981B-4D38-87F5-B63E987182DE}"/>
    <cellStyle name="Millares 281" xfId="1117" xr:uid="{D86C2AFF-A904-435C-9F90-4EC6ECF77FBF}"/>
    <cellStyle name="Millares 281 2" xfId="1118" xr:uid="{F845BC42-1582-4DBC-B248-1504578475B4}"/>
    <cellStyle name="Millares 282" xfId="1119" xr:uid="{53DEA3D8-5D1B-45ED-912C-F089E82DCB56}"/>
    <cellStyle name="Millares 282 2" xfId="1120" xr:uid="{AD8B35E2-0135-43B2-B7C5-EF5AC1B61895}"/>
    <cellStyle name="Millares 283" xfId="1121" xr:uid="{36E7FCBB-820F-4EE8-93C2-EA90339ADAA9}"/>
    <cellStyle name="Millares 283 2" xfId="1122" xr:uid="{95D08457-A55E-46C1-AD47-DA810F340EEE}"/>
    <cellStyle name="Millares 284" xfId="1123" xr:uid="{3ABE0D06-7C5F-49B0-B25D-26D652731DE2}"/>
    <cellStyle name="Millares 284 2" xfId="1124" xr:uid="{307DE822-E1F8-4DFE-BA82-A8689859C9D2}"/>
    <cellStyle name="Millares 285" xfId="1125" xr:uid="{A69F570A-A5CE-426D-97EB-EA45DC1DAECB}"/>
    <cellStyle name="Millares 285 2" xfId="1126" xr:uid="{BB428629-B50B-48B1-945E-620E85E64EAB}"/>
    <cellStyle name="Millares 286" xfId="1127" xr:uid="{26C75780-F439-4D23-9745-88B87BCAEE2E}"/>
    <cellStyle name="Millares 286 2" xfId="1128" xr:uid="{1164D0BE-975B-4773-9216-585F8574E157}"/>
    <cellStyle name="Millares 287" xfId="1129" xr:uid="{80900E32-2228-4E71-96AB-157974B99082}"/>
    <cellStyle name="Millares 287 2" xfId="1130" xr:uid="{F41636D6-4C33-4E17-902C-B951616D0144}"/>
    <cellStyle name="Millares 288" xfId="1131" xr:uid="{4899DC52-6F46-4DE8-9554-09010BD9F7E1}"/>
    <cellStyle name="Millares 288 2" xfId="1132" xr:uid="{7F4834DA-A06C-4498-ADE7-8A4828AF1F7F}"/>
    <cellStyle name="Millares 289" xfId="1133" xr:uid="{DFD79385-3DB5-4831-B234-9817FB0218ED}"/>
    <cellStyle name="Millares 289 2" xfId="1134" xr:uid="{E2318591-99F0-4AA4-939A-0FA8505ED6BD}"/>
    <cellStyle name="Millares 29" xfId="65" xr:uid="{1090D2B7-C591-4338-8E17-353F09CE5282}"/>
    <cellStyle name="Millares 29 2" xfId="168" xr:uid="{9316C56F-4B12-4045-B991-C3159F27AAD6}"/>
    <cellStyle name="Millares 29 2 2" xfId="379" xr:uid="{EF559076-8DD0-4A50-951F-1C4E9387FC69}"/>
    <cellStyle name="Millares 29 2 2 2" xfId="736" xr:uid="{1CE98808-ED70-4867-9BB7-93488A86EDFE}"/>
    <cellStyle name="Millares 29 2 3" xfId="567" xr:uid="{21BDEC7B-BCF8-46ED-9D18-EC13F4CD87D9}"/>
    <cellStyle name="Millares 29 3" xfId="167" xr:uid="{A32A4B63-1407-450D-B113-270A3DF45762}"/>
    <cellStyle name="Millares 29 3 2" xfId="378" xr:uid="{85076F38-DE27-4930-8F38-6D19A0A2B383}"/>
    <cellStyle name="Millares 29 3 2 2" xfId="735" xr:uid="{2967BB4F-D846-4ECE-B415-2A31621938FB}"/>
    <cellStyle name="Millares 29 3 3" xfId="566" xr:uid="{04AA2CEC-87F0-4764-AC89-885F038E8FDD}"/>
    <cellStyle name="Millares 29 4" xfId="336" xr:uid="{0ED9C287-C8C6-4FC6-9140-E29A6BF8A544}"/>
    <cellStyle name="Millares 29 4 2" xfId="693" xr:uid="{FFB968CF-724D-4719-9CEF-694768E65DDC}"/>
    <cellStyle name="Millares 29 5" xfId="526" xr:uid="{307A9921-B741-4DE4-83EF-1C20DF151416}"/>
    <cellStyle name="Millares 29 6" xfId="1400" xr:uid="{B9CE2EBA-C1BD-47E8-A086-EEEF77B4834E}"/>
    <cellStyle name="Millares 290" xfId="1135" xr:uid="{285A503B-108E-47B9-8A99-283E31EBE6E3}"/>
    <cellStyle name="Millares 290 2" xfId="1136" xr:uid="{C35D2FC8-BDA6-454E-823A-3C0000614A49}"/>
    <cellStyle name="Millares 291" xfId="1137" xr:uid="{F2977E06-576A-4628-9642-EAED994C758D}"/>
    <cellStyle name="Millares 291 2" xfId="1138" xr:uid="{F41F9E96-A9D6-4552-99E4-6EB92EE842AC}"/>
    <cellStyle name="Millares 292" xfId="1139" xr:uid="{B76BD299-05CA-4986-9A9D-D9B1C4B1CC3A}"/>
    <cellStyle name="Millares 292 2" xfId="1140" xr:uid="{C25F5024-62D3-4E2E-9696-20E2221AB2D2}"/>
    <cellStyle name="Millares 293" xfId="1141" xr:uid="{3A725DC2-4D7C-4E1D-A057-C1B75B184E61}"/>
    <cellStyle name="Millares 293 2" xfId="1142" xr:uid="{51D891AE-8778-47AF-A82B-EAC7B67D8379}"/>
    <cellStyle name="Millares 294" xfId="1143" xr:uid="{C6DD2BFD-0293-4DC2-81AD-7F8AE6D34B93}"/>
    <cellStyle name="Millares 294 2" xfId="1144" xr:uid="{EAF2D983-B3C1-4B75-826D-70B538BAB4F1}"/>
    <cellStyle name="Millares 295" xfId="1145" xr:uid="{3B03EC6B-41C3-45D0-99F1-4F712671DEA1}"/>
    <cellStyle name="Millares 295 2" xfId="1146" xr:uid="{99A36EA9-693F-4841-A766-F989032CC1EF}"/>
    <cellStyle name="Millares 296" xfId="1147" xr:uid="{DB20B3EB-A2AF-4AA2-87FA-53BCC02AD368}"/>
    <cellStyle name="Millares 296 2" xfId="1148" xr:uid="{AE963294-5CA8-4895-9E17-B788A07A5DF4}"/>
    <cellStyle name="Millares 297" xfId="1149" xr:uid="{A6CAF627-80CF-4D24-99BA-7F124005C775}"/>
    <cellStyle name="Millares 297 2" xfId="1150" xr:uid="{BEDE8E7B-10F7-4BD5-A253-8E7C3FABBCE2}"/>
    <cellStyle name="Millares 298" xfId="1151" xr:uid="{555739B4-F45E-4F3E-8609-898239274640}"/>
    <cellStyle name="Millares 298 2" xfId="1152" xr:uid="{195B5D23-9E1A-4AC2-BC80-5F918364ECB8}"/>
    <cellStyle name="Millares 299" xfId="1153" xr:uid="{4A093FCB-4B8D-4A87-AEE5-676240527FE9}"/>
    <cellStyle name="Millares 299 2" xfId="1154" xr:uid="{0DFFFDCC-4826-4DE4-9B56-45547A632DA7}"/>
    <cellStyle name="Millares 3" xfId="14" xr:uid="{8B6EE6F6-283B-42B5-914C-07F2FD24C6FA}"/>
    <cellStyle name="Millares 3 2" xfId="66" xr:uid="{89776A72-0CE8-4C58-BA74-A559F2F97DBC}"/>
    <cellStyle name="Millares 3 2 2" xfId="171" xr:uid="{AA81F8C4-3E7E-4731-A6AB-341B99E502A2}"/>
    <cellStyle name="Millares 3 2 3" xfId="170" xr:uid="{370E44CF-2B5D-4D3F-8BAF-806B28156AA1}"/>
    <cellStyle name="Millares 3 3" xfId="172" xr:uid="{DD07AF35-FDE3-4876-ABBB-BA0B4FC1DC45}"/>
    <cellStyle name="Millares 3 3 2" xfId="173" xr:uid="{46ACF327-0C32-4047-BE7C-28BC1FB5D1E8}"/>
    <cellStyle name="Millares 3 4" xfId="169" xr:uid="{7ABA7FFE-8F03-4536-8465-89CACA60BA8C}"/>
    <cellStyle name="Millares 3 5" xfId="1392" xr:uid="{73066850-B1CF-449C-8377-A1A4316F821C}"/>
    <cellStyle name="Millares 30" xfId="67" xr:uid="{B1D422B3-3C9A-4E69-8AD0-32A4E97FA044}"/>
    <cellStyle name="Millares 30 2" xfId="175" xr:uid="{EBB513ED-C72D-4D09-8988-E77A5E835616}"/>
    <cellStyle name="Millares 30 2 2" xfId="381" xr:uid="{B847A1DE-2E7B-4E3E-8784-EC25CE5ABD77}"/>
    <cellStyle name="Millares 30 2 2 2" xfId="738" xr:uid="{4255C723-09DE-45E2-983E-66BF974880BF}"/>
    <cellStyle name="Millares 30 2 3" xfId="569" xr:uid="{3DC915D9-4A2B-4F87-87B7-081325BFDC95}"/>
    <cellStyle name="Millares 30 3" xfId="174" xr:uid="{8BDA73A1-0018-4503-96ED-A80C3E67898B}"/>
    <cellStyle name="Millares 30 3 2" xfId="380" xr:uid="{49DFC13F-738A-41DA-B44C-68CCFF111047}"/>
    <cellStyle name="Millares 30 3 2 2" xfId="737" xr:uid="{2114FF31-2DAA-4AFB-ACD5-D626038E8CB1}"/>
    <cellStyle name="Millares 30 3 3" xfId="568" xr:uid="{E8A1207F-B1D7-4910-8DAA-FD3DE0A96F73}"/>
    <cellStyle name="Millares 30 4" xfId="337" xr:uid="{11860E4A-CEE4-4B46-9ACD-BC44FC40F43D}"/>
    <cellStyle name="Millares 30 4 2" xfId="694" xr:uid="{76070CB5-0A2C-443C-829A-6CBF20B8146B}"/>
    <cellStyle name="Millares 30 5" xfId="527" xr:uid="{F96C7B16-AD6F-4CC1-9E04-52FA91C5E2B6}"/>
    <cellStyle name="Millares 300" xfId="1155" xr:uid="{AE9370B6-79F8-45BA-BA75-937B9EED2B87}"/>
    <cellStyle name="Millares 300 2" xfId="1156" xr:uid="{C803B3ED-5081-44E0-A00C-583DBF8E9848}"/>
    <cellStyle name="Millares 301" xfId="1157" xr:uid="{1C5B4B00-C70F-46E1-A15B-5441707DCA7C}"/>
    <cellStyle name="Millares 301 2" xfId="1158" xr:uid="{BC7F764D-16E5-4B17-ADD3-F95CBA97126D}"/>
    <cellStyle name="Millares 302" xfId="1159" xr:uid="{4D9D0B76-077F-4D8E-B157-7F3E59F693DD}"/>
    <cellStyle name="Millares 302 2" xfId="1160" xr:uid="{08954ABA-663B-4BCC-90F7-DD62065ABE21}"/>
    <cellStyle name="Millares 303" xfId="1161" xr:uid="{0255E7DF-615D-4BF9-B597-20EB266121DB}"/>
    <cellStyle name="Millares 303 2" xfId="1162" xr:uid="{A514366F-8096-4F50-86E5-AACD83317373}"/>
    <cellStyle name="Millares 304" xfId="1163" xr:uid="{1677B210-DD30-412D-9AD1-75859BC1687B}"/>
    <cellStyle name="Millares 304 2" xfId="1164" xr:uid="{EAD83B81-221B-4AE7-AC7F-0A486783E8BC}"/>
    <cellStyle name="Millares 305" xfId="1165" xr:uid="{C6A85C16-C081-49DE-8FAC-46E17667F2B3}"/>
    <cellStyle name="Millares 305 2" xfId="1166" xr:uid="{C0B74E1D-159C-4E4F-BF86-36BB65F4E06F}"/>
    <cellStyle name="Millares 306" xfId="1167" xr:uid="{A9839CF9-4B7A-45AE-B38C-0A1DC11577BA}"/>
    <cellStyle name="Millares 306 2" xfId="1168" xr:uid="{8ABC95C0-3C03-4E75-B103-3D0BCEBF3189}"/>
    <cellStyle name="Millares 307" xfId="1169" xr:uid="{390190E8-F9A2-4567-96EA-FDDAB371CDDB}"/>
    <cellStyle name="Millares 307 2" xfId="1170" xr:uid="{5EF5AC67-D6C6-4DD1-97B5-7C8AF6B4E4E6}"/>
    <cellStyle name="Millares 308" xfId="1171" xr:uid="{4D02093F-D1ED-4ACA-83B6-BD30C22E4F82}"/>
    <cellStyle name="Millares 308 2" xfId="1172" xr:uid="{354DD3D8-FCBC-4D68-9E4C-B17011A639DD}"/>
    <cellStyle name="Millares 309" xfId="1173" xr:uid="{7B4E5026-84D9-43B5-9A2D-0F92F5A4424E}"/>
    <cellStyle name="Millares 309 2" xfId="1174" xr:uid="{93BF499F-217D-44CA-A7A3-482C8F6430B1}"/>
    <cellStyle name="Millares 31" xfId="176" xr:uid="{714EC953-2895-4FBE-BD6B-3351B8325D23}"/>
    <cellStyle name="Millares 31 2" xfId="177" xr:uid="{0D672C89-335B-45B4-AF7E-275741D942C6}"/>
    <cellStyle name="Millares 31 2 2" xfId="383" xr:uid="{92290DB6-3D9B-4084-BF43-464C6FCB4803}"/>
    <cellStyle name="Millares 31 2 2 2" xfId="740" xr:uid="{8F759508-3D1F-41C4-AC38-E40E548C47DB}"/>
    <cellStyle name="Millares 31 2 3" xfId="571" xr:uid="{5F75F10F-47A4-4617-9898-E5247DDD5B69}"/>
    <cellStyle name="Millares 31 3" xfId="382" xr:uid="{696AEA98-3257-4DBB-B1B5-DC4FA4539B28}"/>
    <cellStyle name="Millares 31 3 2" xfId="739" xr:uid="{C3B426B2-53BC-4A6C-8E15-6569537110EF}"/>
    <cellStyle name="Millares 31 4" xfId="570" xr:uid="{5543D86B-7A05-4921-8926-77303F2BA2C6}"/>
    <cellStyle name="Millares 310" xfId="1175" xr:uid="{D09BBA55-8FD0-40F0-A228-142D299F7981}"/>
    <cellStyle name="Millares 310 2" xfId="1176" xr:uid="{835EB4BE-67C6-4C3E-90EE-38ACE75BABA7}"/>
    <cellStyle name="Millares 311" xfId="1177" xr:uid="{27AAADEE-8E9D-4221-8AAF-291E24F2B99F}"/>
    <cellStyle name="Millares 311 2" xfId="1178" xr:uid="{C5F2358A-C548-4C8A-B4C9-11C1FC8CEB5B}"/>
    <cellStyle name="Millares 312" xfId="1179" xr:uid="{1155AB50-8F90-4BC4-9D29-B0CCD0F04FF6}"/>
    <cellStyle name="Millares 312 2" xfId="1180" xr:uid="{408E79BA-97F0-4952-94A5-13DF8F7BC179}"/>
    <cellStyle name="Millares 313" xfId="1181" xr:uid="{ECEC0E42-7820-4BBC-B5B6-757886B97F98}"/>
    <cellStyle name="Millares 313 2" xfId="1182" xr:uid="{DB63FBA4-FEA2-42B2-AFA5-F7B018A371BC}"/>
    <cellStyle name="Millares 314" xfId="1183" xr:uid="{5D6F1271-30CE-484C-B121-E4C2C2921C6E}"/>
    <cellStyle name="Millares 314 2" xfId="1184" xr:uid="{35EAD2A3-09BB-4855-87AD-8C5A4051D035}"/>
    <cellStyle name="Millares 315" xfId="1185" xr:uid="{B901B811-DBB0-4264-8BFA-A01DA52F261E}"/>
    <cellStyle name="Millares 315 2" xfId="1186" xr:uid="{759B2EFC-06A8-49FB-B68A-0A1A4E4AAF8D}"/>
    <cellStyle name="Millares 316" xfId="1187" xr:uid="{FFA2BBBA-DF37-4E86-9283-8A2569DC5A35}"/>
    <cellStyle name="Millares 316 2" xfId="1188" xr:uid="{6AE9C224-378F-499D-8C03-313C85369282}"/>
    <cellStyle name="Millares 317" xfId="1189" xr:uid="{1EB1C145-9359-4ADE-9D6A-1F50A0D61F98}"/>
    <cellStyle name="Millares 317 2" xfId="1190" xr:uid="{842B69B1-88D7-43F3-8D9E-CD51D231776A}"/>
    <cellStyle name="Millares 318" xfId="1191" xr:uid="{A881FBA3-DF58-4712-B1CB-3444830FB1B0}"/>
    <cellStyle name="Millares 318 2" xfId="1192" xr:uid="{7319518C-4B14-47D0-9A36-5B5B8F9E7922}"/>
    <cellStyle name="Millares 319" xfId="1193" xr:uid="{274EA52A-3429-410C-9E02-3E8115DAE3CF}"/>
    <cellStyle name="Millares 319 2" xfId="1194" xr:uid="{8C62DFE7-3B26-45C5-8CDE-AF152A818752}"/>
    <cellStyle name="Millares 32" xfId="178" xr:uid="{0FD313CE-571C-4BE0-8C5B-B2412DCF199B}"/>
    <cellStyle name="Millares 32 2" xfId="179" xr:uid="{88AB2410-21B0-4E45-BEFD-39CF758822B6}"/>
    <cellStyle name="Millares 32 2 2" xfId="385" xr:uid="{09C6E7CC-08C5-4889-A1C6-9744856AE060}"/>
    <cellStyle name="Millares 32 2 2 2" xfId="742" xr:uid="{C6D629C5-5DA0-4B97-BFE7-401B80F8C4DC}"/>
    <cellStyle name="Millares 32 2 3" xfId="573" xr:uid="{8D6A58AA-4FB9-4BA0-83B4-2ADAF99797CF}"/>
    <cellStyle name="Millares 32 3" xfId="384" xr:uid="{C8C6BEED-6491-4179-8654-C98C42F2AA6A}"/>
    <cellStyle name="Millares 32 3 2" xfId="741" xr:uid="{349610BA-0890-46B5-A77F-9CB7FE421CFB}"/>
    <cellStyle name="Millares 32 4" xfId="572" xr:uid="{19762816-044B-4809-B8AD-55F768E72FBF}"/>
    <cellStyle name="Millares 320" xfId="1195" xr:uid="{1F97ECF8-9FE4-4A47-A38A-0FEA3E521C2B}"/>
    <cellStyle name="Millares 320 2" xfId="1196" xr:uid="{3B496D15-65B1-4CD9-8830-CBBC13955AF8}"/>
    <cellStyle name="Millares 321" xfId="1197" xr:uid="{CC425D86-F019-4D99-8A55-E316BB38759B}"/>
    <cellStyle name="Millares 321 2" xfId="1198" xr:uid="{84E9C42B-21C4-413E-856D-0B267851B9E5}"/>
    <cellStyle name="Millares 322" xfId="1199" xr:uid="{F0E3F243-569C-4FEA-BC29-7164FEEB5C6E}"/>
    <cellStyle name="Millares 322 2" xfId="1200" xr:uid="{448232E8-869D-415D-B467-C5FBA4E3D09B}"/>
    <cellStyle name="Millares 323" xfId="1201" xr:uid="{780BDDEB-D80B-4CAC-BFB0-C3EBB2CEFF8C}"/>
    <cellStyle name="Millares 323 2" xfId="1202" xr:uid="{EADACC67-50E4-44C0-ACA6-E3D4321A7271}"/>
    <cellStyle name="Millares 324" xfId="1203" xr:uid="{627BE61C-8EC6-4D05-9E3D-5D1C399497AD}"/>
    <cellStyle name="Millares 324 2" xfId="1204" xr:uid="{0B05D522-39E1-42E0-9A9A-9FAAEE5DCB26}"/>
    <cellStyle name="Millares 325" xfId="1205" xr:uid="{8CB23B0C-79F7-446E-9661-ECA5B71BF459}"/>
    <cellStyle name="Millares 325 2" xfId="1206" xr:uid="{935D4824-1D2C-408F-ACFD-2ACF0D5DB40B}"/>
    <cellStyle name="Millares 326" xfId="1207" xr:uid="{180D465B-CFF7-470F-9E1E-287522B5D632}"/>
    <cellStyle name="Millares 326 2" xfId="1208" xr:uid="{A02A39B3-A8A5-4F28-ABA7-F3A4FB9E71DF}"/>
    <cellStyle name="Millares 327" xfId="1209" xr:uid="{1BBE624D-871A-489D-A9C1-FD145A8A60EF}"/>
    <cellStyle name="Millares 327 2" xfId="1210" xr:uid="{3CFFF3FA-B08F-4CAD-AAD2-638245DC9614}"/>
    <cellStyle name="Millares 328" xfId="1211" xr:uid="{2C6ECCCA-50F5-4EB4-9AC8-59E39ED1266F}"/>
    <cellStyle name="Millares 328 2" xfId="1212" xr:uid="{9315976F-8D8A-4F9E-80FF-13B2A1ABDD6E}"/>
    <cellStyle name="Millares 329" xfId="1213" xr:uid="{54A018DB-4A48-481E-ADF0-70A111B87216}"/>
    <cellStyle name="Millares 329 2" xfId="1214" xr:uid="{6284FB23-07DF-47F6-9D5F-A74C834CDC31}"/>
    <cellStyle name="Millares 33" xfId="180" xr:uid="{49DFC365-F4C2-40BC-A48B-33020253697F}"/>
    <cellStyle name="Millares 33 2" xfId="181" xr:uid="{A0EC77CE-C24E-4235-8F12-84C07ECEC03A}"/>
    <cellStyle name="Millares 33 2 2" xfId="387" xr:uid="{B678FF1D-B2C5-410B-BC24-C1661A566FE0}"/>
    <cellStyle name="Millares 33 2 2 2" xfId="744" xr:uid="{DF43157F-1FE3-46B1-8C07-D0C07C5E2F0E}"/>
    <cellStyle name="Millares 33 2 3" xfId="575" xr:uid="{B5A65486-F40A-4513-AE11-3B41D1E5FCFA}"/>
    <cellStyle name="Millares 33 3" xfId="386" xr:uid="{EBB66547-07C4-4CBF-A5C0-50EBBC400817}"/>
    <cellStyle name="Millares 33 3 2" xfId="743" xr:uid="{EDF9A56C-6305-45F0-8A87-0EC603728F30}"/>
    <cellStyle name="Millares 33 4" xfId="574" xr:uid="{0488B3D0-F336-450B-B248-51B12355A61B}"/>
    <cellStyle name="Millares 330" xfId="1215" xr:uid="{8F81AC46-5CF6-466C-8C86-4962435BB9B0}"/>
    <cellStyle name="Millares 330 2" xfId="1216" xr:uid="{040AEA18-E125-4398-836E-065ACBD9DA24}"/>
    <cellStyle name="Millares 331" xfId="1217" xr:uid="{6E455FB1-7915-4D04-AE28-3389F175DF3E}"/>
    <cellStyle name="Millares 331 2" xfId="1218" xr:uid="{E693B499-12C7-44B2-8E49-41FC2EDF412F}"/>
    <cellStyle name="Millares 332" xfId="1219" xr:uid="{CB7978BA-1004-496F-A26F-9CDC0BC39829}"/>
    <cellStyle name="Millares 332 2" xfId="1220" xr:uid="{F6E77DFE-8255-461F-AF0F-E22D7C1AE857}"/>
    <cellStyle name="Millares 333" xfId="1221" xr:uid="{4C441D4D-056D-4964-BF04-12B4DD922489}"/>
    <cellStyle name="Millares 333 2" xfId="1222" xr:uid="{EFEB204C-B41D-408E-8F9D-8FBF6B0509DB}"/>
    <cellStyle name="Millares 334" xfId="1223" xr:uid="{77B62EEC-B919-4F0F-9FF3-F961B0001FA7}"/>
    <cellStyle name="Millares 334 2" xfId="1224" xr:uid="{89115A55-8C8B-4604-8855-E22755B0BD65}"/>
    <cellStyle name="Millares 335" xfId="1225" xr:uid="{C00403BF-B2D0-4979-AB04-53E1A859C0DA}"/>
    <cellStyle name="Millares 335 2" xfId="1226" xr:uid="{D408FD96-06DD-4714-91B9-2A284F76BDDA}"/>
    <cellStyle name="Millares 336" xfId="1227" xr:uid="{B1563BA9-C2B8-4180-AD9A-DBAC820E8267}"/>
    <cellStyle name="Millares 336 2" xfId="1228" xr:uid="{7094FF63-E8A8-42D6-8372-5C5D63DF015C}"/>
    <cellStyle name="Millares 337" xfId="1229" xr:uid="{18C5CB51-760F-4AE0-B9D9-23A740A17B50}"/>
    <cellStyle name="Millares 337 2" xfId="1230" xr:uid="{890EA7C6-6951-40DE-8149-58A82EB23A72}"/>
    <cellStyle name="Millares 338" xfId="1231" xr:uid="{EB0CABA3-8409-4840-8D2C-4EDD0B594D35}"/>
    <cellStyle name="Millares 338 2" xfId="1232" xr:uid="{C1F84B23-F0C1-42CD-9316-2E42E306C9D1}"/>
    <cellStyle name="Millares 339" xfId="1233" xr:uid="{FE21D6B9-5031-4EE0-988F-58DFBB45BBE3}"/>
    <cellStyle name="Millares 339 2" xfId="1234" xr:uid="{43982C76-B91D-4E1C-AD53-FB8206768705}"/>
    <cellStyle name="Millares 34" xfId="182" xr:uid="{EADCE6DC-BF88-41AA-B29F-C1669F4D323C}"/>
    <cellStyle name="Millares 34 2" xfId="183" xr:uid="{F899535F-0436-41AB-8DD9-2EE93BAF834B}"/>
    <cellStyle name="Millares 34 2 2" xfId="389" xr:uid="{E5322799-91EF-4387-8C68-E01251008B56}"/>
    <cellStyle name="Millares 34 2 2 2" xfId="746" xr:uid="{C1D54C4C-32BB-40DC-90FD-7CCD4D0E1403}"/>
    <cellStyle name="Millares 34 2 3" xfId="577" xr:uid="{BF61E7F2-D4B0-4D27-904A-1C12A4CFC51D}"/>
    <cellStyle name="Millares 34 3" xfId="388" xr:uid="{B464FFF4-A89A-4E3B-8344-D4F935DA7440}"/>
    <cellStyle name="Millares 34 3 2" xfId="745" xr:uid="{7EC6D406-43A5-4F24-968E-8203830462B1}"/>
    <cellStyle name="Millares 34 4" xfId="576" xr:uid="{4516BE76-4F10-4BE9-94F6-9BE8E185BA74}"/>
    <cellStyle name="Millares 340" xfId="1235" xr:uid="{9A20429E-8610-445E-9DA7-1A2D0B7E3098}"/>
    <cellStyle name="Millares 340 2" xfId="1236" xr:uid="{C7F4FB40-592E-4C6C-B958-94CFE5D89A66}"/>
    <cellStyle name="Millares 341" xfId="1237" xr:uid="{89FA581F-8031-446B-8E77-5211167DC99A}"/>
    <cellStyle name="Millares 341 2" xfId="1417" xr:uid="{ABC75415-A315-482B-9CAB-95DB1BD7B071}"/>
    <cellStyle name="Millares 342" xfId="1238" xr:uid="{27DA5CD4-800D-45E0-BDA2-F28DCF8302C1}"/>
    <cellStyle name="Millares 342 2" xfId="1418" xr:uid="{7B0D02D3-00D6-4B18-8566-E50020A4C5BC}"/>
    <cellStyle name="Millares 343" xfId="1239" xr:uid="{C10FFB9B-B877-4E68-B058-0A32C93D99E8}"/>
    <cellStyle name="Millares 344" xfId="1240" xr:uid="{923EBB3B-1EDA-40CB-9929-6A855EB5BE92}"/>
    <cellStyle name="Millares 345" xfId="1241" xr:uid="{52C6316B-860D-4035-A2D2-9B7281AEF4DE}"/>
    <cellStyle name="Millares 345 2" xfId="1419" xr:uid="{A793126E-C996-419A-9870-9C0620193A14}"/>
    <cellStyle name="Millares 346" xfId="1242" xr:uid="{E915FABA-D3CE-4334-96F8-4D24EC8E6BE2}"/>
    <cellStyle name="Millares 346 2" xfId="1420" xr:uid="{564210C0-5D43-404D-A3B1-52C9124F6622}"/>
    <cellStyle name="Millares 347" xfId="1243" xr:uid="{8A3783DA-9A69-4E1F-A737-B13E53EF9D42}"/>
    <cellStyle name="Millares 348" xfId="1244" xr:uid="{EAC8DB2F-5930-4A18-84A9-E3FDCD1B31CC}"/>
    <cellStyle name="Millares 349" xfId="1245" xr:uid="{0CF2D958-A808-42C9-B3F8-E9C17BB52693}"/>
    <cellStyle name="Millares 35" xfId="184" xr:uid="{2AB1C1DC-5CB9-4557-ABB3-BE17285BB026}"/>
    <cellStyle name="Millares 35 2" xfId="185" xr:uid="{24FCCC8E-D5F3-47C0-A74C-9B22798E89A1}"/>
    <cellStyle name="Millares 35 2 2" xfId="391" xr:uid="{ED7D7AF5-0E56-4FF6-A526-44C94465FB4E}"/>
    <cellStyle name="Millares 35 2 2 2" xfId="748" xr:uid="{F6ACD9A4-68D5-4344-9C3F-832182634299}"/>
    <cellStyle name="Millares 35 2 3" xfId="579" xr:uid="{D80E5716-5EDE-46C7-BC4A-729DC0611CA2}"/>
    <cellStyle name="Millares 35 3" xfId="390" xr:uid="{3A53FE09-304E-4F78-ADF5-456368FB446A}"/>
    <cellStyle name="Millares 35 3 2" xfId="747" xr:uid="{FA103F11-156D-4476-83F4-08BD92FF0A44}"/>
    <cellStyle name="Millares 35 4" xfId="578" xr:uid="{BE5DB5DC-D360-48BF-9AEB-09E4FCD49BED}"/>
    <cellStyle name="Millares 350" xfId="1246" xr:uid="{4E954BFA-A5EA-45CB-8D5C-A3563F93983F}"/>
    <cellStyle name="Millares 351" xfId="1247" xr:uid="{117F47E5-EFA0-45DC-97B3-D4E320F3344E}"/>
    <cellStyle name="Millares 352" xfId="1248" xr:uid="{30BE7598-2B8A-44D8-9E59-E2644B1AFE15}"/>
    <cellStyle name="Millares 353" xfId="1249" xr:uid="{D7916E27-3F58-410F-8A2E-2CEB1464BB4C}"/>
    <cellStyle name="Millares 354" xfId="1250" xr:uid="{FEFE1EA2-12DA-4355-9B47-724839980A6A}"/>
    <cellStyle name="Millares 355" xfId="3" xr:uid="{416ED49E-53B0-4CC6-9B75-BA3D17FADF21}"/>
    <cellStyle name="Millares 356" xfId="1385" xr:uid="{7A97CDED-675D-4802-9091-2992E3B904E7}"/>
    <cellStyle name="Millares 357" xfId="1384" xr:uid="{6D191DDA-A3DE-4CDF-ABAC-EA0F8A2391D1}"/>
    <cellStyle name="Millares 36" xfId="186" xr:uid="{1FDDF436-9D71-454A-A46B-4EB0A1B9920E}"/>
    <cellStyle name="Millares 36 2" xfId="187" xr:uid="{6C6C2292-DD81-4F55-9A7F-500EAF4BD9FB}"/>
    <cellStyle name="Millares 36 2 2" xfId="393" xr:uid="{9717CDC9-A6FC-4ED5-B97B-795575C441AD}"/>
    <cellStyle name="Millares 36 2 2 2" xfId="750" xr:uid="{28ED7094-C5BF-45FF-B475-8BEEF58D7BA5}"/>
    <cellStyle name="Millares 36 2 3" xfId="581" xr:uid="{8E741924-F527-4CCF-B80B-96525FB8DB7B}"/>
    <cellStyle name="Millares 36 3" xfId="392" xr:uid="{091AEBFB-104A-43BA-8C6E-8F06FA42D7A0}"/>
    <cellStyle name="Millares 36 3 2" xfId="749" xr:uid="{8C6F9E32-7FD7-4746-B24A-B570F1168D10}"/>
    <cellStyle name="Millares 36 4" xfId="580" xr:uid="{8AA0FE11-3B90-4282-99FD-200A2D9BAF76}"/>
    <cellStyle name="Millares 37" xfId="188" xr:uid="{341F278E-A269-4261-9C57-C25F2114993B}"/>
    <cellStyle name="Millares 37 2" xfId="189" xr:uid="{A8D0F0BE-A52E-4A91-A54F-AD9C864AA0C7}"/>
    <cellStyle name="Millares 37 2 2" xfId="395" xr:uid="{C601B372-C5C2-42D6-B77B-A239FF71C584}"/>
    <cellStyle name="Millares 37 2 2 2" xfId="752" xr:uid="{E6EC1A25-02AE-42C9-BCBA-7962241767D1}"/>
    <cellStyle name="Millares 37 2 3" xfId="583" xr:uid="{0200B343-3785-4545-B399-6A2A73C59948}"/>
    <cellStyle name="Millares 37 3" xfId="394" xr:uid="{301F361E-DEAE-4F28-BDA6-D4E1233F2BE8}"/>
    <cellStyle name="Millares 37 3 2" xfId="751" xr:uid="{B994EF12-E3EF-4AC9-8B87-F8C32474F855}"/>
    <cellStyle name="Millares 37 4" xfId="582" xr:uid="{44BCA291-9FD4-4C23-9D9B-47360EC74C9C}"/>
    <cellStyle name="Millares 38" xfId="190" xr:uid="{614F4028-5ED6-4255-9F34-DE96B5ED9129}"/>
    <cellStyle name="Millares 38 2" xfId="191" xr:uid="{7D13F843-F008-4858-B4D2-8962A05B0BC5}"/>
    <cellStyle name="Millares 39" xfId="192" xr:uid="{E36658EC-19BD-46D0-9D9B-AC7AB7ACD874}"/>
    <cellStyle name="Millares 39 2" xfId="193" xr:uid="{38BF43B1-78E5-4FFC-87B4-CA4091FAFA1A}"/>
    <cellStyle name="Millares 39 2 2" xfId="397" xr:uid="{C7F7B0C9-0700-4518-99D6-F2B86281FD75}"/>
    <cellStyle name="Millares 39 2 2 2" xfId="754" xr:uid="{301E6886-E2C3-4DDA-B9A0-77431EFF9606}"/>
    <cellStyle name="Millares 39 2 3" xfId="585" xr:uid="{D1EAC291-EC59-415D-A4EC-761F1C32B590}"/>
    <cellStyle name="Millares 39 3" xfId="396" xr:uid="{4F32D249-CBD6-49DC-90DB-34FD43D3F7CD}"/>
    <cellStyle name="Millares 39 3 2" xfId="753" xr:uid="{6323047D-227B-4A01-9809-2A2D2C289CEE}"/>
    <cellStyle name="Millares 39 4" xfId="584" xr:uid="{16138FE8-A032-4864-9EA5-804C9466B6C9}"/>
    <cellStyle name="Millares 4" xfId="68" xr:uid="{69A81FBA-F210-4F71-A1AA-7E6C879556BA}"/>
    <cellStyle name="Millares 4 2" xfId="69" xr:uid="{9A90EC21-22E1-485F-9A01-BBA57A41C183}"/>
    <cellStyle name="Millares 4 2 2" xfId="196" xr:uid="{8C29ECF4-DE22-4BFA-8C3A-971B511AA592}"/>
    <cellStyle name="Millares 4 2 3" xfId="195" xr:uid="{091DE6E0-2F15-4AF0-805E-BA7899E7441F}"/>
    <cellStyle name="Millares 4 3" xfId="197" xr:uid="{1EAAD5E2-5F20-4A6C-A609-F976D78C3F01}"/>
    <cellStyle name="Millares 4 4" xfId="198" xr:uid="{5E73C4C9-055F-4803-8C7E-18483BA5D33B}"/>
    <cellStyle name="Millares 4 4 2" xfId="399" xr:uid="{9EF71435-68A6-4FFF-B0AF-010C58AE8024}"/>
    <cellStyle name="Millares 4 4 2 2" xfId="756" xr:uid="{8B7F249A-C444-4DA7-ABE8-BFEA39D2FEB7}"/>
    <cellStyle name="Millares 4 4 3" xfId="587" xr:uid="{EBAED9CF-A0DC-4D14-AEB2-46D8468D9279}"/>
    <cellStyle name="Millares 4 5" xfId="194" xr:uid="{C246FB48-187A-422D-88A9-585B22600420}"/>
    <cellStyle name="Millares 4 5 2" xfId="398" xr:uid="{2A618C4D-04F1-4AC0-8E4C-96946E1C3DB8}"/>
    <cellStyle name="Millares 4 5 2 2" xfId="755" xr:uid="{4137F6E7-1E71-47D5-8EE3-F941D2C9DB70}"/>
    <cellStyle name="Millares 4 5 3" xfId="586" xr:uid="{28615634-155F-4124-A1DD-75ABB960F181}"/>
    <cellStyle name="Millares 40" xfId="199" xr:uid="{B3132F25-CEE5-45B3-B12C-1141E62572F7}"/>
    <cellStyle name="Millares 40 2" xfId="200" xr:uid="{CBED9B87-FE11-4CBD-B1BD-77300B01AB3A}"/>
    <cellStyle name="Millares 41" xfId="201" xr:uid="{8DF05069-09F9-48B6-AE88-A92DA0240E9B}"/>
    <cellStyle name="Millares 41 2" xfId="400" xr:uid="{FB346049-37FD-4F87-89DD-D1CA684F3B8A}"/>
    <cellStyle name="Millares 41 2 2" xfId="757" xr:uid="{824E9C8C-F988-4D65-97DF-5B0C8487032D}"/>
    <cellStyle name="Millares 41 3" xfId="588" xr:uid="{8511B786-A097-40F0-B90E-207ABFB06224}"/>
    <cellStyle name="Millares 42" xfId="202" xr:uid="{BC2764F1-2CA9-4A54-997F-A57C3C69CEC1}"/>
    <cellStyle name="Millares 42 2" xfId="401" xr:uid="{30E92991-7CAA-49DD-9D98-D3C7824EF100}"/>
    <cellStyle name="Millares 42 2 2" xfId="758" xr:uid="{91887688-5106-4672-B975-C51515AD2595}"/>
    <cellStyle name="Millares 42 3" xfId="589" xr:uid="{9963B387-7144-413B-AE24-E4FF17F48CD5}"/>
    <cellStyle name="Millares 43" xfId="203" xr:uid="{04F32D38-F501-4B39-B2BF-905B525AA75B}"/>
    <cellStyle name="Millares 43 2" xfId="402" xr:uid="{51B1135B-86BA-4EB0-945E-87BC63CA65BA}"/>
    <cellStyle name="Millares 43 2 2" xfId="759" xr:uid="{2E77998B-865A-43A6-8474-E20D766AC62B}"/>
    <cellStyle name="Millares 43 3" xfId="590" xr:uid="{8AC797C5-01A2-4608-B6AC-51FEE2AEE6A2}"/>
    <cellStyle name="Millares 44" xfId="241" xr:uid="{919ECC61-7012-4502-A145-1D05820C11BD}"/>
    <cellStyle name="Millares 44 2" xfId="415" xr:uid="{7CB70316-70A7-4D15-8CD1-DE42ADD1D408}"/>
    <cellStyle name="Millares 44 2 2" xfId="772" xr:uid="{BCCEFCE1-AA24-4D2E-AEEE-9B675DCB526F}"/>
    <cellStyle name="Millares 44 3" xfId="599" xr:uid="{14D1E6AF-D76E-4A67-8E07-8434E651E7F2}"/>
    <cellStyle name="Millares 45" xfId="242" xr:uid="{B720F737-CAE2-4338-80C8-CF2A65CDE104}"/>
    <cellStyle name="Millares 45 2" xfId="416" xr:uid="{9E968F25-FD48-456B-A0A0-67E6E18887B8}"/>
    <cellStyle name="Millares 45 2 2" xfId="773" xr:uid="{21ADAE0C-7B70-4FC9-8CFB-65392ECE7E14}"/>
    <cellStyle name="Millares 45 3" xfId="600" xr:uid="{4C01A6A1-FE0E-4C79-9255-367B596360DE}"/>
    <cellStyle name="Millares 46" xfId="243" xr:uid="{54E81F6A-9920-4CB8-B425-801D1F8C86C0}"/>
    <cellStyle name="Millares 46 2" xfId="417" xr:uid="{5B6213D9-32F1-4D98-9FF4-40CF17680361}"/>
    <cellStyle name="Millares 46 2 2" xfId="774" xr:uid="{8375F98D-BA49-4C98-B6D9-48CE6DEA7D14}"/>
    <cellStyle name="Millares 46 3" xfId="601" xr:uid="{54EE3C42-5D41-45BF-84FE-D09B0889B146}"/>
    <cellStyle name="Millares 47" xfId="244" xr:uid="{B659CD1E-90B5-47EE-9A24-8136C09999AB}"/>
    <cellStyle name="Millares 47 2" xfId="418" xr:uid="{049CBA29-3AA8-46C0-A9EB-66B606F93642}"/>
    <cellStyle name="Millares 47 2 2" xfId="775" xr:uid="{3107BF79-04E5-4FC6-8DF0-7C928BD6BEE2}"/>
    <cellStyle name="Millares 47 3" xfId="602" xr:uid="{EFAAA046-8324-4AFF-AE86-0FF447A17581}"/>
    <cellStyle name="Millares 48" xfId="245" xr:uid="{6C0A09DA-6E2F-4189-A0C0-3D198A4A69E0}"/>
    <cellStyle name="Millares 48 2" xfId="419" xr:uid="{E4F6FACC-8EF0-4D40-9917-E594791B603E}"/>
    <cellStyle name="Millares 48 2 2" xfId="776" xr:uid="{02D9BDDC-F5F5-4EDE-BEE3-DD9D4146B1E5}"/>
    <cellStyle name="Millares 48 3" xfId="603" xr:uid="{4F195527-784D-47DD-AEC7-8977CC8B258E}"/>
    <cellStyle name="Millares 49" xfId="246" xr:uid="{FFD2CABD-1271-4753-A8CB-3A50D6516265}"/>
    <cellStyle name="Millares 49 2" xfId="420" xr:uid="{44BC518B-0B2C-4A27-BC97-623C1C2F90D0}"/>
    <cellStyle name="Millares 49 2 2" xfId="777" xr:uid="{E21EDD4C-F148-49C4-8DBF-2AA50BF14420}"/>
    <cellStyle name="Millares 49 3" xfId="604" xr:uid="{D1F7186B-A96E-458B-B8E0-43DBEB9F23DB}"/>
    <cellStyle name="Millares 5" xfId="20" xr:uid="{F3FD9B63-CEC3-48E5-81B0-DAC7BE02A147}"/>
    <cellStyle name="Millares 5 2" xfId="102" xr:uid="{53ED7C6C-C5B5-413C-B812-4FD55EDFDF32}"/>
    <cellStyle name="Millares 5 2 2" xfId="205" xr:uid="{86CC0591-C026-4548-AA56-4E23228F619E}"/>
    <cellStyle name="Millares 5 2 3" xfId="1382" xr:uid="{53C081FF-26A5-42CC-8A27-C0D1A19C8462}"/>
    <cellStyle name="Millares 5 2 3 2" xfId="1422" xr:uid="{11AFF0ED-5A41-493C-A774-B48E780EF18B}"/>
    <cellStyle name="Millares 5 2 4" xfId="1404" xr:uid="{6EC1D6A3-BD09-4439-8AA1-F680813FDE99}"/>
    <cellStyle name="Millares 5 3" xfId="204" xr:uid="{671BCAE4-6538-4068-BC3B-9F113A9CEC9B}"/>
    <cellStyle name="Millares 5 4" xfId="1394" xr:uid="{14689781-BEF2-4FFE-AB2A-3D9302F2DA81}"/>
    <cellStyle name="Millares 50" xfId="247" xr:uid="{6C46FDFF-2F47-4F0C-8863-9908797A491B}"/>
    <cellStyle name="Millares 50 2" xfId="421" xr:uid="{13C58439-E594-42BB-B75A-68BF81F6F545}"/>
    <cellStyle name="Millares 50 2 2" xfId="778" xr:uid="{6DA42188-43B3-4CBE-96A0-B83A643ECB93}"/>
    <cellStyle name="Millares 50 3" xfId="605" xr:uid="{4F559181-4807-461F-A896-59D3C40E8CB2}"/>
    <cellStyle name="Millares 51" xfId="248" xr:uid="{88FD1025-8636-4D3C-BCCF-58BE08DF1157}"/>
    <cellStyle name="Millares 51 2" xfId="422" xr:uid="{D3E2CDAF-B02D-4EEA-AD57-911F99F04BB0}"/>
    <cellStyle name="Millares 51 2 2" xfId="779" xr:uid="{5441DEE7-6DE8-43F8-A84F-0429681C6E5E}"/>
    <cellStyle name="Millares 51 3" xfId="606" xr:uid="{A49B3E2D-C2DB-4BE5-8063-8224B706579B}"/>
    <cellStyle name="Millares 52" xfId="249" xr:uid="{38BFAC9D-84D6-48FF-92C1-33BCAC56D342}"/>
    <cellStyle name="Millares 52 2" xfId="423" xr:uid="{971C8189-7E7C-4412-9713-48209D5E082A}"/>
    <cellStyle name="Millares 52 2 2" xfId="780" xr:uid="{671BADD5-39F7-47BE-BBD0-9C1350C3186A}"/>
    <cellStyle name="Millares 52 3" xfId="607" xr:uid="{F423F81F-C0FF-4C3A-9B08-4726BD4FD536}"/>
    <cellStyle name="Millares 53" xfId="250" xr:uid="{3755FE9D-539A-4ABE-94FC-B7C6706523E4}"/>
    <cellStyle name="Millares 53 2" xfId="424" xr:uid="{8746CEDD-D2BD-43CD-A362-EA0D58D0BA9B}"/>
    <cellStyle name="Millares 53 2 2" xfId="781" xr:uid="{C1064C24-27AC-4DAD-AD8D-0139A0727E2A}"/>
    <cellStyle name="Millares 53 3" xfId="608" xr:uid="{AE1F70F3-5D88-458B-9A2B-4B878058702B}"/>
    <cellStyle name="Millares 54" xfId="251" xr:uid="{1C02926F-7D8B-450A-B148-DCB35B29EB8B}"/>
    <cellStyle name="Millares 54 2" xfId="425" xr:uid="{8E1A73D8-CCEC-4B03-B0D1-6385AA87542D}"/>
    <cellStyle name="Millares 54 2 2" xfId="782" xr:uid="{46C599B1-7D82-4594-B10C-C4C170C0F1EB}"/>
    <cellStyle name="Millares 54 3" xfId="609" xr:uid="{DEC85AFA-6DA1-4AA6-8955-2E0C750A865C}"/>
    <cellStyle name="Millares 55" xfId="252" xr:uid="{2AB5656F-5FA7-4808-958F-26C4C523E228}"/>
    <cellStyle name="Millares 55 2" xfId="426" xr:uid="{B9003CFB-E6D3-4245-A5BE-9C9FA3F2888C}"/>
    <cellStyle name="Millares 55 2 2" xfId="783" xr:uid="{A02683D3-327D-4B30-9387-55FCC5740BA2}"/>
    <cellStyle name="Millares 55 3" xfId="610" xr:uid="{72543A0D-529F-4699-94E7-8678EEF3EE0A}"/>
    <cellStyle name="Millares 56" xfId="253" xr:uid="{D55381E9-FC61-441A-83E7-FA9D09D8B87F}"/>
    <cellStyle name="Millares 56 2" xfId="427" xr:uid="{D6D65F32-F9E4-47D3-AE06-9B42E0DB8655}"/>
    <cellStyle name="Millares 56 2 2" xfId="784" xr:uid="{D5A63A45-97BD-4F3F-9AA3-FD5D926CA92B}"/>
    <cellStyle name="Millares 56 3" xfId="611" xr:uid="{37BE7A94-3DDA-4EE7-AC43-5A73EDAC27EA}"/>
    <cellStyle name="Millares 57" xfId="254" xr:uid="{3767098C-960C-4FBE-AF6E-DAEB9BF9F8EE}"/>
    <cellStyle name="Millares 57 2" xfId="428" xr:uid="{7E4B49ED-8349-4890-8BB8-ECFE9F6BB741}"/>
    <cellStyle name="Millares 57 2 2" xfId="785" xr:uid="{D98AF3DF-DABA-404A-968A-97F12970C0C8}"/>
    <cellStyle name="Millares 57 3" xfId="612" xr:uid="{250CFAF5-FF1F-4E69-9E71-71708AC4A5C2}"/>
    <cellStyle name="Millares 58" xfId="255" xr:uid="{6A5D9369-8559-4B4B-B343-07882D571B18}"/>
    <cellStyle name="Millares 58 2" xfId="429" xr:uid="{54A5D6AC-4C07-4326-BF28-8430829D96AE}"/>
    <cellStyle name="Millares 58 2 2" xfId="786" xr:uid="{2DAF86A7-17B6-4B50-AF03-5A7FE4382507}"/>
    <cellStyle name="Millares 58 3" xfId="613" xr:uid="{26495EE2-2182-43E8-A605-CD4016AA9214}"/>
    <cellStyle name="Millares 59" xfId="256" xr:uid="{CECAB38E-F2BC-4208-9DDB-45806D6D14BC}"/>
    <cellStyle name="Millares 59 2" xfId="430" xr:uid="{7356C1B3-4DFF-468F-988E-9EB614C75C24}"/>
    <cellStyle name="Millares 59 2 2" xfId="787" xr:uid="{B7C59875-CC65-4038-9938-49813F2DB23B}"/>
    <cellStyle name="Millares 59 3" xfId="614" xr:uid="{EDD443EC-4CB4-44FA-B4F9-3F7AE9F994C8}"/>
    <cellStyle name="Millares 6" xfId="15" xr:uid="{4A7F8B09-4559-4B95-BB70-ADEC691CA646}"/>
    <cellStyle name="Millares 6 2" xfId="70" xr:uid="{69A40154-F7BD-4246-A63B-A2CC1046F2B7}"/>
    <cellStyle name="Millares 6 2 2" xfId="208" xr:uid="{BCEA2CB5-C924-4D98-8DF4-5A64864ABC77}"/>
    <cellStyle name="Millares 6 2 2 2" xfId="405" xr:uid="{59AF96B6-A81C-4CE3-B286-C25F41DC643A}"/>
    <cellStyle name="Millares 6 2 2 2 2" xfId="762" xr:uid="{7C12F6EC-5190-4C89-8027-D103820E7A56}"/>
    <cellStyle name="Millares 6 2 2 3" xfId="593" xr:uid="{C0077FCE-C08F-4627-BD57-1F8912ADF5C5}"/>
    <cellStyle name="Millares 6 2 3" xfId="207" xr:uid="{9B9FC060-ED82-4B61-B8F5-E05A4A647D61}"/>
    <cellStyle name="Millares 6 2 3 2" xfId="404" xr:uid="{15E4CD9A-2CC9-4D13-8673-9417B482D140}"/>
    <cellStyle name="Millares 6 2 3 2 2" xfId="761" xr:uid="{139208DB-89D2-4007-ADB5-6043B16310F4}"/>
    <cellStyle name="Millares 6 2 3 3" xfId="592" xr:uid="{C1D8552B-7C4E-427F-9F7A-7EDDF6AF2140}"/>
    <cellStyle name="Millares 6 2 3 4" xfId="1415" xr:uid="{32DDD56D-5CC0-4395-B8F1-7D4CD690640C}"/>
    <cellStyle name="Millares 6 3" xfId="209" xr:uid="{5CFE64C8-66E3-42B2-8A5C-9A42A1C67FDD}"/>
    <cellStyle name="Millares 6 3 2" xfId="406" xr:uid="{92B1EA41-EB1C-45BA-89F1-34EF9BD45767}"/>
    <cellStyle name="Millares 6 3 2 2" xfId="763" xr:uid="{8B6FD22B-D0BD-464D-8293-52228D51D414}"/>
    <cellStyle name="Millares 6 3 3" xfId="594" xr:uid="{000AD072-3B01-48F6-A9DA-EDCF28A51D2C}"/>
    <cellStyle name="Millares 6 4" xfId="206" xr:uid="{3BDD3107-E38E-44EC-B8B1-F75E214973C5}"/>
    <cellStyle name="Millares 6 4 2" xfId="403" xr:uid="{8F23BE8F-2884-4905-A24C-0FD147CB7A14}"/>
    <cellStyle name="Millares 6 4 2 2" xfId="760" xr:uid="{896427F3-E399-40A4-AC96-37C2F6657C1F}"/>
    <cellStyle name="Millares 6 4 3" xfId="591" xr:uid="{7BEE0FB2-C238-4D0B-B8FC-1159CEC5E3CD}"/>
    <cellStyle name="Millares 6 4 4" xfId="1414" xr:uid="{7ABE50BC-585C-4DF4-B9EA-172180C4B321}"/>
    <cellStyle name="Millares 60" xfId="257" xr:uid="{6524632E-A800-4CEF-BA34-F1562202B5D1}"/>
    <cellStyle name="Millares 60 2" xfId="431" xr:uid="{7183FD41-8674-4700-AE7D-E1E17E6B510F}"/>
    <cellStyle name="Millares 60 2 2" xfId="788" xr:uid="{622E11D8-329A-4E77-8DF1-C0B57E78C179}"/>
    <cellStyle name="Millares 60 3" xfId="615" xr:uid="{36C5C0D0-0BA5-4A57-A721-6329B96736E5}"/>
    <cellStyle name="Millares 61" xfId="258" xr:uid="{C9F5DB81-611B-42C1-BF3F-328C53D6956A}"/>
    <cellStyle name="Millares 61 2" xfId="432" xr:uid="{AF0091FB-F3A6-41C1-8C2C-CAA6612940F0}"/>
    <cellStyle name="Millares 61 2 2" xfId="789" xr:uid="{1E77F19E-25FE-4816-804B-52AA9BF2C515}"/>
    <cellStyle name="Millares 61 3" xfId="616" xr:uid="{1C61888B-23F1-49AA-BB9B-C6C86795A51D}"/>
    <cellStyle name="Millares 62" xfId="259" xr:uid="{4306FC06-5655-4A3A-A093-F2B9860B5E48}"/>
    <cellStyle name="Millares 62 2" xfId="433" xr:uid="{A78C0B79-FB99-4BBA-85DF-0109B9F2D0B0}"/>
    <cellStyle name="Millares 62 2 2" xfId="790" xr:uid="{C231D910-9BD1-4D0A-8C69-3CF4E4582F01}"/>
    <cellStyle name="Millares 62 3" xfId="617" xr:uid="{0E9AE3BC-A3E6-4D80-ADCA-49F05CC5053D}"/>
    <cellStyle name="Millares 63" xfId="260" xr:uid="{DA5A41D5-58F7-47AE-AB35-78B397EA6F29}"/>
    <cellStyle name="Millares 63 2" xfId="434" xr:uid="{5021E04B-60E4-445A-B193-882E2499257C}"/>
    <cellStyle name="Millares 63 2 2" xfId="791" xr:uid="{A129020A-30F0-49A5-9DEC-7CF46C11DCB1}"/>
    <cellStyle name="Millares 63 3" xfId="618" xr:uid="{CF8557E4-3E5D-4B12-BB41-A9E3EFAE51D5}"/>
    <cellStyle name="Millares 64" xfId="261" xr:uid="{94251B21-F030-4B2D-8FCE-70F3C054D765}"/>
    <cellStyle name="Millares 64 2" xfId="435" xr:uid="{91B8C765-8768-46A0-BCE9-FD5A2A3D0D78}"/>
    <cellStyle name="Millares 64 2 2" xfId="792" xr:uid="{4D991132-6F29-4900-AD8E-FDE3155D9DD8}"/>
    <cellStyle name="Millares 64 3" xfId="619" xr:uid="{FB182B84-3358-4ED6-8E5F-3D85D5BEA8F3}"/>
    <cellStyle name="Millares 65" xfId="262" xr:uid="{87BFEE09-1196-4B44-B425-BD0C60DDE8D6}"/>
    <cellStyle name="Millares 65 2" xfId="436" xr:uid="{AD56026F-2597-4A41-A5DF-E83FCE2EC980}"/>
    <cellStyle name="Millares 65 2 2" xfId="793" xr:uid="{9F23AC98-86D1-4342-9B77-B8A739659204}"/>
    <cellStyle name="Millares 65 3" xfId="620" xr:uid="{7CC21EC0-B69B-4786-95C2-E0FC1DC2D69A}"/>
    <cellStyle name="Millares 66" xfId="263" xr:uid="{05D6EAA1-5D0A-4EEE-BD41-4146FCF7FED4}"/>
    <cellStyle name="Millares 66 2" xfId="437" xr:uid="{CFE73889-709E-4E11-8D30-14E9381127BA}"/>
    <cellStyle name="Millares 66 2 2" xfId="794" xr:uid="{459838DC-85C5-4967-B89D-0FB31BAD049B}"/>
    <cellStyle name="Millares 66 3" xfId="621" xr:uid="{3933931D-F398-4526-9EC8-4C3A1CC25D2A}"/>
    <cellStyle name="Millares 67" xfId="264" xr:uid="{8CFBAE8A-20B9-4175-AC26-1365186DF394}"/>
    <cellStyle name="Millares 67 2" xfId="438" xr:uid="{BA98E82D-5AA7-404C-8ED8-1EB7A1702809}"/>
    <cellStyle name="Millares 67 2 2" xfId="795" xr:uid="{3E1E8E9F-A02D-4322-B0EC-4A6FC1E36C0A}"/>
    <cellStyle name="Millares 67 3" xfId="622" xr:uid="{DB9D75DB-B497-4993-9124-D6D64EBBC98C}"/>
    <cellStyle name="Millares 68" xfId="265" xr:uid="{FE990A25-F740-44AB-81AC-5EE8AE1A922F}"/>
    <cellStyle name="Millares 68 2" xfId="439" xr:uid="{B5041AF3-ADED-4E55-8D76-0F3DA534FB5B}"/>
    <cellStyle name="Millares 68 2 2" xfId="796" xr:uid="{A57C0086-FB48-408C-9C50-C627F7FA4012}"/>
    <cellStyle name="Millares 68 3" xfId="623" xr:uid="{738F4087-0B5D-4470-9D86-045737174C56}"/>
    <cellStyle name="Millares 69" xfId="266" xr:uid="{ECCA3EBF-1E8B-43EB-8CEE-05BFDFBA1E45}"/>
    <cellStyle name="Millares 69 2" xfId="440" xr:uid="{F1FECDEA-E64A-4C5D-A743-D32F93D0C566}"/>
    <cellStyle name="Millares 69 2 2" xfId="797" xr:uid="{4B878BFE-C04B-469B-8265-E2B6A74D6817}"/>
    <cellStyle name="Millares 69 3" xfId="624" xr:uid="{137429D5-42C0-4104-B1D6-C3B892886F90}"/>
    <cellStyle name="Millares 7" xfId="71" xr:uid="{A128A4AF-746B-4294-897F-80682686F2AB}"/>
    <cellStyle name="Millares 7 2" xfId="72" xr:uid="{F6EDDEEA-09D1-4782-ACB5-A946F1906015}"/>
    <cellStyle name="Millares 7 2 2" xfId="211" xr:uid="{54CAA930-D953-46FD-8AA2-84219489731E}"/>
    <cellStyle name="Millares 7 3" xfId="73" xr:uid="{A0EF6E27-A639-47FA-B132-874156F041BD}"/>
    <cellStyle name="Millares 7 4" xfId="210" xr:uid="{845EFD85-277A-4BFF-9A78-0A673342B482}"/>
    <cellStyle name="Millares 70" xfId="267" xr:uid="{8042C001-369D-4A84-AF46-658B9C394872}"/>
    <cellStyle name="Millares 70 2" xfId="441" xr:uid="{7CE02AE3-7E7A-4113-B634-0CCB3B82B144}"/>
    <cellStyle name="Millares 70 2 2" xfId="798" xr:uid="{08C8B777-C793-45DF-AD2F-02E2DFD286DC}"/>
    <cellStyle name="Millares 70 3" xfId="625" xr:uid="{0000BDA9-A2F7-48A2-A954-B8E0DA5F8821}"/>
    <cellStyle name="Millares 71" xfId="268" xr:uid="{6F280355-E277-435A-9D35-1D281AAEA706}"/>
    <cellStyle name="Millares 71 2" xfId="442" xr:uid="{9D440F14-60E8-42E6-9036-146A0A17ABFB}"/>
    <cellStyle name="Millares 71 2 2" xfId="799" xr:uid="{7A6C81FE-C0F6-41EC-BD79-767B3151F99F}"/>
    <cellStyle name="Millares 71 3" xfId="626" xr:uid="{0F8B4244-BE38-4482-81C5-FF36A28E069D}"/>
    <cellStyle name="Millares 72" xfId="269" xr:uid="{155E8212-A5F9-4C18-BB8C-474D89729921}"/>
    <cellStyle name="Millares 72 2" xfId="443" xr:uid="{F8D88B74-B152-4E6B-BFD1-1723A4A7E6A2}"/>
    <cellStyle name="Millares 72 2 2" xfId="800" xr:uid="{3007DDE8-B058-4B7E-9BD0-8D1AF0E70D61}"/>
    <cellStyle name="Millares 72 3" xfId="627" xr:uid="{9F9D9BC0-B7B7-44C2-B45A-10DC1ABEAC47}"/>
    <cellStyle name="Millares 73" xfId="270" xr:uid="{2358E67C-677A-4B72-B227-F7F4EBD559F2}"/>
    <cellStyle name="Millares 73 2" xfId="444" xr:uid="{CFB681FB-1404-4DBD-ABCF-BD7264484323}"/>
    <cellStyle name="Millares 73 2 2" xfId="801" xr:uid="{916A9A54-B93C-45EE-88B7-D7C6738324B9}"/>
    <cellStyle name="Millares 73 3" xfId="628" xr:uid="{F7AD0A1B-4154-4AED-8236-3D9F34445615}"/>
    <cellStyle name="Millares 74" xfId="271" xr:uid="{F39FFFDF-282C-4FD7-A657-850A20CAD233}"/>
    <cellStyle name="Millares 74 2" xfId="445" xr:uid="{5C997C27-FC4E-4724-85EC-0F3451CD59A5}"/>
    <cellStyle name="Millares 74 2 2" xfId="802" xr:uid="{2AD1C31E-6DCE-4A6A-9B55-85495AC1FA31}"/>
    <cellStyle name="Millares 74 3" xfId="629" xr:uid="{FA328E64-8DCA-4669-82FD-58C57A990A9E}"/>
    <cellStyle name="Millares 75" xfId="272" xr:uid="{4EC6ADF0-8592-422A-A10E-932855659CFC}"/>
    <cellStyle name="Millares 75 2" xfId="446" xr:uid="{0A05A85D-8D88-4A2F-AC9C-0C3CD5902613}"/>
    <cellStyle name="Millares 75 2 2" xfId="803" xr:uid="{73F6DB98-7C54-4573-97B9-EA624E41ED8B}"/>
    <cellStyle name="Millares 75 3" xfId="630" xr:uid="{564B2AE7-A4F8-4015-8A88-1192ADCFD24D}"/>
    <cellStyle name="Millares 76" xfId="273" xr:uid="{DDBEA996-46E3-407D-A7D9-2625147F624D}"/>
    <cellStyle name="Millares 76 2" xfId="447" xr:uid="{8F3C0FCE-45EA-46EE-9F65-60D9483C098E}"/>
    <cellStyle name="Millares 76 2 2" xfId="804" xr:uid="{BE205316-CD8B-486E-807A-1800DF42225E}"/>
    <cellStyle name="Millares 76 3" xfId="631" xr:uid="{F5804055-0B33-4452-BC79-CD58F0310CEC}"/>
    <cellStyle name="Millares 77" xfId="274" xr:uid="{81B7A345-35AE-48BE-B735-9D57D4C0C5B8}"/>
    <cellStyle name="Millares 77 2" xfId="448" xr:uid="{1208F3C2-AC77-41F3-8518-D66D4F51B4C6}"/>
    <cellStyle name="Millares 77 2 2" xfId="805" xr:uid="{0B4F58C1-CF8E-4B53-8D43-DCBC7B178E38}"/>
    <cellStyle name="Millares 77 3" xfId="632" xr:uid="{F176B782-76E1-43C2-80F1-6E5539FF79AA}"/>
    <cellStyle name="Millares 78" xfId="275" xr:uid="{78379309-339F-4192-8BB8-39AF93D8657B}"/>
    <cellStyle name="Millares 78 2" xfId="449" xr:uid="{F8497790-D9C6-4880-A68F-16685A6D40EA}"/>
    <cellStyle name="Millares 78 2 2" xfId="806" xr:uid="{1EC26F63-4F43-4F50-949C-689F8E8B34D9}"/>
    <cellStyle name="Millares 78 3" xfId="633" xr:uid="{E649EC08-5100-43DD-96AD-4C7CEC2A84CB}"/>
    <cellStyle name="Millares 79" xfId="276" xr:uid="{1E2792D3-262F-4F70-9D98-278B9B165419}"/>
    <cellStyle name="Millares 79 2" xfId="450" xr:uid="{9EF5D315-A297-4F39-966B-1D8D107F954F}"/>
    <cellStyle name="Millares 79 2 2" xfId="807" xr:uid="{5ECA9244-2B00-40DB-BA9C-8B0A8B6C6853}"/>
    <cellStyle name="Millares 79 3" xfId="634" xr:uid="{A7F063D9-333B-4D71-8576-37BAFE9D0800}"/>
    <cellStyle name="Millares 8" xfId="74" xr:uid="{3C132093-73F6-483A-93EE-CC7820778BC9}"/>
    <cellStyle name="Millares 8 2" xfId="213" xr:uid="{E8070169-88D1-4896-BEDA-3116EC68A20A}"/>
    <cellStyle name="Millares 8 2 2" xfId="1416" xr:uid="{EC0D3FCD-1F76-4D5C-A6B8-6DA745495116}"/>
    <cellStyle name="Millares 8 3" xfId="212" xr:uid="{390AFA98-1BA4-465C-A7FF-7260BCD89110}"/>
    <cellStyle name="Millares 8 4" xfId="338" xr:uid="{DB247EB6-FA77-4CC6-B12A-0D101AF68A30}"/>
    <cellStyle name="Millares 8 4 2" xfId="695" xr:uid="{9F30F76F-882C-4708-B210-5FD0216C3BEE}"/>
    <cellStyle name="Millares 8 5" xfId="528" xr:uid="{4E9931A7-693D-4189-A452-80A88EEE1F3A}"/>
    <cellStyle name="Millares 8 6" xfId="1401" xr:uid="{41338133-AA73-4DF0-B45F-DC04B9333EFF}"/>
    <cellStyle name="Millares 80" xfId="277" xr:uid="{7B1C1304-88F6-4E93-A826-1348ABF015D6}"/>
    <cellStyle name="Millares 80 2" xfId="451" xr:uid="{39CD35FD-058A-4855-B8F1-DEC0B9D08A59}"/>
    <cellStyle name="Millares 80 2 2" xfId="808" xr:uid="{A4F39480-47E8-47C8-951C-181C497F175B}"/>
    <cellStyle name="Millares 80 3" xfId="635" xr:uid="{108F0FE1-0155-4F7B-82A1-6B6CDF22BA8C}"/>
    <cellStyle name="Millares 81" xfId="278" xr:uid="{25096FD4-1438-4EA2-A588-2B46F7BE6FDD}"/>
    <cellStyle name="Millares 81 2" xfId="452" xr:uid="{0F0063A0-2230-4D40-AB76-96449CE896DB}"/>
    <cellStyle name="Millares 81 2 2" xfId="809" xr:uid="{B8EE7701-6A85-42DF-917E-8CBDC8291932}"/>
    <cellStyle name="Millares 81 3" xfId="636" xr:uid="{7C4F3FE7-DD2C-4623-9823-391E9042E678}"/>
    <cellStyle name="Millares 82" xfId="279" xr:uid="{F252762E-863F-4E79-91E5-2E149826AF7E}"/>
    <cellStyle name="Millares 82 2" xfId="453" xr:uid="{A8FC2F49-AD85-471C-86D0-43A8BF92F9FB}"/>
    <cellStyle name="Millares 82 2 2" xfId="810" xr:uid="{D14DA82E-68E5-4718-82A8-6272477E0726}"/>
    <cellStyle name="Millares 82 3" xfId="637" xr:uid="{5694A024-CE72-4FB6-B945-15E06DA1F6A5}"/>
    <cellStyle name="Millares 83" xfId="280" xr:uid="{D5F19AE8-B45A-4DF0-8970-2D46F7AB5C11}"/>
    <cellStyle name="Millares 83 2" xfId="454" xr:uid="{F817EF31-D93E-411A-BD6B-6260ADCDD9F8}"/>
    <cellStyle name="Millares 83 2 2" xfId="811" xr:uid="{7CBD8786-954E-458A-AE21-3CDE3DA28F04}"/>
    <cellStyle name="Millares 83 3" xfId="638" xr:uid="{BB41DBFF-3B68-400A-8C9E-E7FFADE2652A}"/>
    <cellStyle name="Millares 84" xfId="281" xr:uid="{578B7D7B-5541-4D25-8E4D-7FFF82099814}"/>
    <cellStyle name="Millares 84 2" xfId="455" xr:uid="{24E52F94-D2EC-46BB-9E61-05F05D9646F2}"/>
    <cellStyle name="Millares 84 2 2" xfId="812" xr:uid="{27F6841D-3B1D-4CB7-B714-5F588060A832}"/>
    <cellStyle name="Millares 84 3" xfId="639" xr:uid="{0020C52A-B2C9-41C0-9098-423AE985F81E}"/>
    <cellStyle name="Millares 85" xfId="282" xr:uid="{F3205688-F438-4FC2-9CCA-C32B773BE036}"/>
    <cellStyle name="Millares 85 2" xfId="456" xr:uid="{0B732238-B0E5-45D1-998D-5E753F9271DE}"/>
    <cellStyle name="Millares 85 2 2" xfId="813" xr:uid="{A3DA1FB2-224A-44E7-A99C-14D9B7FE0672}"/>
    <cellStyle name="Millares 85 3" xfId="640" xr:uid="{5FDB8B5D-17A1-4637-B8AC-017BF5DFF2F3}"/>
    <cellStyle name="Millares 86" xfId="283" xr:uid="{9072FEA7-F61D-426A-95FC-1FA047A7050D}"/>
    <cellStyle name="Millares 86 2" xfId="457" xr:uid="{47ED4348-CDF1-4130-A0C9-2297D1F41A62}"/>
    <cellStyle name="Millares 86 2 2" xfId="814" xr:uid="{04F414BB-A2D9-4E00-9039-F8486D4EE348}"/>
    <cellStyle name="Millares 86 3" xfId="641" xr:uid="{16AE19FF-182A-4C5C-81CC-4B6CE08A13DE}"/>
    <cellStyle name="Millares 87" xfId="284" xr:uid="{F30321C2-801A-41A4-8F92-E9A265DC97E0}"/>
    <cellStyle name="Millares 87 2" xfId="458" xr:uid="{B7058DD8-53D6-4656-9F10-D42745C70800}"/>
    <cellStyle name="Millares 87 2 2" xfId="815" xr:uid="{E518A21A-EAB7-44E0-B267-15BA26D2E76D}"/>
    <cellStyle name="Millares 87 3" xfId="642" xr:uid="{ADB5D2C1-4858-41F6-B3AB-C802195850EB}"/>
    <cellStyle name="Millares 88" xfId="285" xr:uid="{AE4C4FD7-9218-43FF-BB9B-7FB220BB4CD8}"/>
    <cellStyle name="Millares 88 2" xfId="459" xr:uid="{E4B5D021-4A56-469D-A76A-B18406102FC3}"/>
    <cellStyle name="Millares 88 2 2" xfId="816" xr:uid="{D199E38F-4EF3-405C-BCAA-2FD89E48E184}"/>
    <cellStyle name="Millares 88 3" xfId="643" xr:uid="{619EE840-C1BF-4F3C-A618-FE4EA24AC2C0}"/>
    <cellStyle name="Millares 89" xfId="286" xr:uid="{CAB4AD93-C984-4AC2-B3F7-49C6BD25A4D1}"/>
    <cellStyle name="Millares 89 2" xfId="460" xr:uid="{9851B748-C446-4051-9D80-2CCEB3C98286}"/>
    <cellStyle name="Millares 89 2 2" xfId="817" xr:uid="{25F60A97-FFE5-46F6-9EC5-D9887338A230}"/>
    <cellStyle name="Millares 89 3" xfId="644" xr:uid="{606D5DAC-7C35-4065-81FD-2388BB4C781E}"/>
    <cellStyle name="Millares 9" xfId="75" xr:uid="{E5909F62-7077-479A-B62C-50071A435909}"/>
    <cellStyle name="Millares 9 2" xfId="215" xr:uid="{82C2E2CC-DEA5-453E-BB11-F32FEE21B992}"/>
    <cellStyle name="Millares 9 2 2" xfId="216" xr:uid="{919C3698-6B44-40AB-B00E-6D7E95CB9826}"/>
    <cellStyle name="Millares 9 2 2 2" xfId="409" xr:uid="{DEDED1E4-BA18-40F3-8824-333578727BFE}"/>
    <cellStyle name="Millares 9 2 2 2 2" xfId="766" xr:uid="{A9ABA5FC-DC85-4981-9434-C688E5FE9BD0}"/>
    <cellStyle name="Millares 9 2 2 3" xfId="597" xr:uid="{FE8442BE-62BB-4C87-A41D-7797FB005410}"/>
    <cellStyle name="Millares 9 2 3" xfId="408" xr:uid="{D344F237-077A-4323-A9CD-B4DC989F5507}"/>
    <cellStyle name="Millares 9 2 3 2" xfId="765" xr:uid="{F6489616-6FC9-4C60-B667-D60BA4D5F8C5}"/>
    <cellStyle name="Millares 9 2 4" xfId="596" xr:uid="{85A2D750-68A0-4750-9033-0C66A69FDE8B}"/>
    <cellStyle name="Millares 9 3" xfId="217" xr:uid="{54ECD4CF-E622-4F2B-A262-8A34D5398ABD}"/>
    <cellStyle name="Millares 9 3 2" xfId="410" xr:uid="{5FCF4B01-5456-4CD6-8F3B-740013BC343F}"/>
    <cellStyle name="Millares 9 3 2 2" xfId="767" xr:uid="{C27D7217-6A4B-4246-907F-1F5D3AEEA164}"/>
    <cellStyle name="Millares 9 3 3" xfId="598" xr:uid="{0F1984C6-7D46-4508-9566-4D173E8CF3EF}"/>
    <cellStyle name="Millares 9 4" xfId="214" xr:uid="{EE37F3FF-E09C-43B8-803A-66A7B562538B}"/>
    <cellStyle name="Millares 9 4 2" xfId="407" xr:uid="{F90FCDE0-185D-4645-8C5D-08DBAF478CFA}"/>
    <cellStyle name="Millares 9 4 2 2" xfId="764" xr:uid="{237FC06A-DDE7-493F-A7FB-13E0A9949F72}"/>
    <cellStyle name="Millares 9 4 3" xfId="595" xr:uid="{00B985B9-4B8A-4C1F-83B2-CD2C06DCE997}"/>
    <cellStyle name="Millares 9 5" xfId="339" xr:uid="{D054DBE7-A0DF-4D86-BE07-2780E074BC36}"/>
    <cellStyle name="Millares 9 5 2" xfId="696" xr:uid="{AADC131E-55E8-49E4-AB2F-69A731387233}"/>
    <cellStyle name="Millares 9 6" xfId="529" xr:uid="{C55395AA-0F49-4783-856C-97F4BBC67ED3}"/>
    <cellStyle name="Millares 9 7" xfId="1402" xr:uid="{978A0E2B-59F7-4592-B4E9-C4BD6A45929F}"/>
    <cellStyle name="Millares 90" xfId="287" xr:uid="{472BCC05-DAAA-45CC-AF53-F85E9C67936C}"/>
    <cellStyle name="Millares 90 2" xfId="461" xr:uid="{231DB89F-3481-46AB-AF19-42C8475BE603}"/>
    <cellStyle name="Millares 90 2 2" xfId="818" xr:uid="{2C89483A-9672-4C95-BE0D-B357E52EB3BC}"/>
    <cellStyle name="Millares 90 3" xfId="645" xr:uid="{782AB2A3-9169-4976-A0CE-B9AECF144553}"/>
    <cellStyle name="Millares 91" xfId="288" xr:uid="{73B0C2F0-17E3-4DFE-B5F4-ABA580D1C1C3}"/>
    <cellStyle name="Millares 91 2" xfId="462" xr:uid="{D752B81D-A1E5-44B0-B1E7-0E5897B79D32}"/>
    <cellStyle name="Millares 91 2 2" xfId="819" xr:uid="{3B3EEFB3-E3A4-46E6-A085-A93A211FA4D2}"/>
    <cellStyle name="Millares 91 3" xfId="646" xr:uid="{F6B2BE8E-0F20-4874-AC94-23335D4C817A}"/>
    <cellStyle name="Millares 92" xfId="289" xr:uid="{4B0C93AE-DDFD-41B5-8A0C-2D2C7F4C83FE}"/>
    <cellStyle name="Millares 92 2" xfId="463" xr:uid="{BB5A5B2E-D704-453E-A878-FAF0DD74736F}"/>
    <cellStyle name="Millares 92 2 2" xfId="820" xr:uid="{D79FB9DC-897A-4E36-8CCB-8B1ABB10542B}"/>
    <cellStyle name="Millares 92 3" xfId="647" xr:uid="{38EBB786-0A45-4BE7-A0F5-DC60C243B757}"/>
    <cellStyle name="Millares 93" xfId="290" xr:uid="{833948C1-BE8F-4BA5-98C7-59598415E5F6}"/>
    <cellStyle name="Millares 93 2" xfId="464" xr:uid="{84586CDD-60AF-443F-AE74-9426B38E8E03}"/>
    <cellStyle name="Millares 93 2 2" xfId="821" xr:uid="{EE967CBB-C300-415A-A853-569159B299A0}"/>
    <cellStyle name="Millares 93 3" xfId="648" xr:uid="{85B3F161-1613-4F33-902C-CA74AF1FBC1A}"/>
    <cellStyle name="Millares 94" xfId="291" xr:uid="{D8E61F8F-F4B0-4657-8F2D-C80D94E96327}"/>
    <cellStyle name="Millares 94 2" xfId="649" xr:uid="{E9A070AB-14C2-4D38-ADCE-A9F41A27AF1E}"/>
    <cellStyle name="Millares 95" xfId="292" xr:uid="{5EF5D795-CF88-41E8-A52F-D5051955BFAF}"/>
    <cellStyle name="Millares 95 2" xfId="650" xr:uid="{3581A94C-99F6-4F64-A6F2-414EAF965B61}"/>
    <cellStyle name="Millares 96" xfId="293" xr:uid="{908C1597-BF9E-45AB-84A2-A6F0A99B5F35}"/>
    <cellStyle name="Millares 96 2" xfId="651" xr:uid="{6FD4E45B-7E9F-4B42-BCEB-9F5EB2D939B9}"/>
    <cellStyle name="Millares 97" xfId="294" xr:uid="{D7B398B9-8C17-4A43-A4BF-DAD26FF44FC0}"/>
    <cellStyle name="Millares 97 2" xfId="652" xr:uid="{AF16F7DF-F02A-48AF-B800-4EE812689064}"/>
    <cellStyle name="Millares 98" xfId="295" xr:uid="{217226CC-7C34-4A35-8467-C2C2404D3386}"/>
    <cellStyle name="Millares 98 2" xfId="653" xr:uid="{B644472B-EC32-41CA-A501-C45C001865F1}"/>
    <cellStyle name="Millares 99" xfId="296" xr:uid="{1E3DCF4F-B611-4D46-A053-685703842090}"/>
    <cellStyle name="Millares 99 2" xfId="654" xr:uid="{8C4C7AFC-6DBA-4AC2-9843-71A7564BD8D4}"/>
    <cellStyle name="Moeda [0]_mayor intereses pagados" xfId="1337" xr:uid="{3FCC7B1C-FECA-4114-961F-9787301C982A}"/>
    <cellStyle name="Moeda_mayor intereses pagados" xfId="1338" xr:uid="{A9ABFB82-7312-485A-9C6B-72C3CC1659F2}"/>
    <cellStyle name="Neutra" xfId="1339" xr:uid="{B4E5B8B7-0ECD-4CC0-8C05-3659BCBDE49F}"/>
    <cellStyle name="Normal" xfId="0" builtinId="0"/>
    <cellStyle name="Normal 10" xfId="218" xr:uid="{C590033A-8023-4546-B661-B64B9AE9154E}"/>
    <cellStyle name="Normal 10 2" xfId="219" xr:uid="{9E2278A0-AB30-4436-976E-4EACDB0C5713}"/>
    <cellStyle name="Normal 10 2 2" xfId="1255" xr:uid="{5A9E6940-100F-4A0A-BF33-5EA39D8027FD}"/>
    <cellStyle name="Normal 11" xfId="220" xr:uid="{E3993509-9FBF-43DC-B743-F6C819D4EC6F}"/>
    <cellStyle name="Normal 11 2" xfId="221" xr:uid="{1F26DDF5-79EE-42E0-BD8F-2FF30C9A4B8B}"/>
    <cellStyle name="Normal 11 3" xfId="5" xr:uid="{69CBE8D6-7D5E-4A29-AEE6-70BC39DF94C4}"/>
    <cellStyle name="Normal 12" xfId="1340" xr:uid="{509B4C56-761D-4C3B-BFB9-622015717A1E}"/>
    <cellStyle name="Normal 12 2" xfId="1341" xr:uid="{021AC99F-15F8-4FF9-8644-60EB48558256}"/>
    <cellStyle name="Normal 12 2 2" xfId="1342" xr:uid="{F23A2173-300B-403D-8190-6DFD08AFEC51}"/>
    <cellStyle name="Normal 12 2 2 2" xfId="1343" xr:uid="{5EDDAC09-0EB9-4940-ADE3-17C8C80BCDD1}"/>
    <cellStyle name="Normal 13" xfId="1344" xr:uid="{32F5024F-F250-46D4-B691-779C813FC3C3}"/>
    <cellStyle name="Normal 13 2" xfId="1345" xr:uid="{A907D79D-9B1D-4CE2-AAE9-03C0594895AB}"/>
    <cellStyle name="Normal 14 2" xfId="1346" xr:uid="{F1DB240D-FE68-4B60-ADF1-1484F2BB16C8}"/>
    <cellStyle name="Normal 15" xfId="1347" xr:uid="{C3CCD136-8CAF-430D-86B3-D100C9AA77DD}"/>
    <cellStyle name="Normal 15 20" xfId="1256" xr:uid="{2DA2AEA7-1C7E-4F16-94D7-7FA0EB4D70C5}"/>
    <cellStyle name="Normal 16" xfId="1348" xr:uid="{0D1C5B60-D714-44AA-A5E7-A255AE228DAA}"/>
    <cellStyle name="Normal 16 2" xfId="1349" xr:uid="{C3D03062-648A-40AA-9399-CA99C6446600}"/>
    <cellStyle name="Normal 17" xfId="1350" xr:uid="{E426EA30-EB23-408F-A319-EF96B052CE5F}"/>
    <cellStyle name="Normal 2" xfId="16" xr:uid="{007556CC-6A8D-4631-951A-15765061D73F}"/>
    <cellStyle name="Normal 2 11 3" xfId="1351" xr:uid="{91EF773E-F965-40F1-B140-E3155F656ECB}"/>
    <cellStyle name="Normal 2 12" xfId="1352" xr:uid="{238ADE74-71DF-44BD-9EC1-35C33BA09743}"/>
    <cellStyle name="Normal 2 2" xfId="76" xr:uid="{20FA2C04-2DCC-4074-B538-8EAE1E1507BC}"/>
    <cellStyle name="Normal 2 2 2" xfId="77" xr:uid="{8891B3FB-3B74-493C-88B7-94976C0C2E45}"/>
    <cellStyle name="Normal 2 2 2 2" xfId="1353" xr:uid="{87D21D2B-A98A-43F1-B6C3-2665CB236DD3}"/>
    <cellStyle name="Normal 2 2 2 2 2" xfId="1354" xr:uid="{CE60F740-158C-4E92-AAA3-9D0962DA29D3}"/>
    <cellStyle name="Normal 2 2 2 2 3" xfId="1355" xr:uid="{7CAB09AD-3743-475D-9AAD-EE987F972E00}"/>
    <cellStyle name="Normal 2 2 3" xfId="78" xr:uid="{FAADF657-5DE1-4F7E-AFA0-00A145E8DF4C}"/>
    <cellStyle name="Normal 2 3" xfId="79" xr:uid="{6D397C07-F9AE-4F10-8B74-792DF83D3438}"/>
    <cellStyle name="Normal 2 4" xfId="100" xr:uid="{C1DB519C-E382-4753-B936-6573D603A239}"/>
    <cellStyle name="Normal 2 4 2" xfId="222" xr:uid="{3E8D2487-A7F7-4E05-9548-9F5C455A3DCB}"/>
    <cellStyle name="Normal 2 5" xfId="223" xr:uid="{2C352614-D245-4C79-B191-7E01D59A9ADE}"/>
    <cellStyle name="Normal 244" xfId="1356" xr:uid="{C2B26C6E-5E38-4D97-BCF2-4323B6E33B6E}"/>
    <cellStyle name="Normal 246" xfId="1357" xr:uid="{B548EEE2-4F40-4701-A695-4491F681D232}"/>
    <cellStyle name="Normal 249" xfId="1358" xr:uid="{9F3B4E76-5B33-4D3D-9EF9-4866E3794145}"/>
    <cellStyle name="Normal 250" xfId="1359" xr:uid="{ADE2ACC2-AD1E-47F7-87C8-DF3F022A0BE2}"/>
    <cellStyle name="Normal 3" xfId="17" xr:uid="{92D4A943-5115-4A26-A774-0F8FE25C2799}"/>
    <cellStyle name="Normal 3 11" xfId="1360" xr:uid="{A5C45480-BE6F-45EE-ADF8-FED45F7B0362}"/>
    <cellStyle name="Normal 3 2" xfId="80" xr:uid="{3EDBA50B-3F96-409C-9C36-900E6157DAD6}"/>
    <cellStyle name="Normal 3 2 2" xfId="225" xr:uid="{83BA20FE-43AA-4949-AB74-EBD197C1BF8D}"/>
    <cellStyle name="Normal 3 2 4" xfId="1361" xr:uid="{5A816B15-D34A-46A7-8C80-9F454F97A263}"/>
    <cellStyle name="Normal 3 3" xfId="224" xr:uid="{F273EC31-7F30-4589-B22E-AE08C87685FC}"/>
    <cellStyle name="Normal 3 4 2 2" xfId="1362" xr:uid="{B95A99D5-822B-4A4B-90D4-4A598BFC6290}"/>
    <cellStyle name="Normal 4" xfId="81" xr:uid="{19A401CB-0FA5-455E-88BC-E546CFD7BC0C}"/>
    <cellStyle name="Normal 4 2" xfId="82" xr:uid="{44201724-4B4B-4AA7-8826-0AB8481A6223}"/>
    <cellStyle name="Normal 4 2 2" xfId="226" xr:uid="{98941E80-0438-4C0F-AC31-729A34838E65}"/>
    <cellStyle name="Normal 4 2 4" xfId="1363" xr:uid="{1B671C89-0C82-423C-8C89-3787E5FC6AFB}"/>
    <cellStyle name="Normal 4 3" xfId="227" xr:uid="{2F52502A-EF38-461D-B1B7-D3385E3A8E63}"/>
    <cellStyle name="Normal 4_02- Informes 2013" xfId="83" xr:uid="{31C76719-431A-4795-992C-980ABAD157D3}"/>
    <cellStyle name="Normal 459" xfId="1364" xr:uid="{BFFA7B0B-9417-4C41-A076-4C377E3D8F36}"/>
    <cellStyle name="Normal 5" xfId="84" xr:uid="{F4F4A770-26BE-4868-8B39-0E7BAD09CAD7}"/>
    <cellStyle name="Normal 5 10" xfId="1365" xr:uid="{7F114D04-AA6C-40D9-AE3E-565AE232A46A}"/>
    <cellStyle name="Normal 5 2" xfId="228" xr:uid="{978968C8-E7BF-4AE4-9E2B-2FB4CAD46043}"/>
    <cellStyle name="Normal 6" xfId="85" xr:uid="{7C3F4A76-D066-4B04-B49E-5A93D6D11EF9}"/>
    <cellStyle name="Normal 6 2" xfId="86" xr:uid="{47686774-4955-4BEA-A1DF-D35A5B58A2FA}"/>
    <cellStyle name="Normal 6 2 2" xfId="230" xr:uid="{5388F881-08AB-42C9-9610-215996C464F1}"/>
    <cellStyle name="Normal 6 3" xfId="229" xr:uid="{71C7AC56-7C45-4551-9BB5-30577C8378A5}"/>
    <cellStyle name="Normal 7" xfId="87" xr:uid="{DB6B4E95-9939-4F01-A28B-B3CCBBB33FB1}"/>
    <cellStyle name="Normal 7 2" xfId="88" xr:uid="{D8231EE7-DE1D-44BE-8150-6CC946F3BA89}"/>
    <cellStyle name="Normal 7 2 2" xfId="231" xr:uid="{8E76B922-175F-4360-8B7B-1EF71CCEA67D}"/>
    <cellStyle name="Normal 7 3" xfId="89" xr:uid="{39756277-CF09-49BF-8764-40FDA3A9BDFF}"/>
    <cellStyle name="Normal 7 3 2" xfId="232" xr:uid="{703F570B-A1D4-45E3-8BA6-2127BDA791FB}"/>
    <cellStyle name="Normal 7 4" xfId="233" xr:uid="{1051CCC6-1F11-454E-8A15-FD54A5800243}"/>
    <cellStyle name="Normal 740" xfId="1366" xr:uid="{68B911F4-27B6-4CF0-9478-9397BEEB7672}"/>
    <cellStyle name="Normal 741" xfId="1367" xr:uid="{8B19C343-72F6-4169-B8F8-C7C1E13639E6}"/>
    <cellStyle name="Normal 749" xfId="1368" xr:uid="{057A131C-70B7-44B8-B2D4-0DA3964CFF76}"/>
    <cellStyle name="Normal 8" xfId="90" xr:uid="{8556A749-F479-40C4-8F52-29C6C4C7D4AF}"/>
    <cellStyle name="Normal 8 2" xfId="235" xr:uid="{58876428-6841-43A7-8A38-FC1169E0A604}"/>
    <cellStyle name="Normal 8 3" xfId="234" xr:uid="{296AB552-A417-4D24-87FB-78A6F0B7189F}"/>
    <cellStyle name="Normal 9" xfId="236" xr:uid="{935A9B21-3287-480E-9169-E7BF743977CF}"/>
    <cellStyle name="Normal 9 2" xfId="1251" xr:uid="{648945A9-4157-4625-87A3-97B466AF255C}"/>
    <cellStyle name="Nota" xfId="1369" xr:uid="{0D6B2393-2C73-458D-B666-F6906A540776}"/>
    <cellStyle name="Notas 2" xfId="1252" xr:uid="{17730536-A6C6-4AA6-91B2-5AA9244F65AB}"/>
    <cellStyle name="Notas 2 2" xfId="1253" xr:uid="{E75187BF-D4A5-4952-869D-9810BD799FFD}"/>
    <cellStyle name="Notas 3" xfId="1370" xr:uid="{76CC074F-64AA-4A44-B81F-AE8917A078AA}"/>
    <cellStyle name="Notas 3 2" xfId="1371" xr:uid="{5AD65F03-8C74-4E83-A927-2BA6968A4371}"/>
    <cellStyle name="Notas 4" xfId="1372" xr:uid="{FD4FAD0F-4FC5-4644-A0B8-0DD827AF9D36}"/>
    <cellStyle name="Notas 4 2" xfId="1373" xr:uid="{95CFDADF-21D1-40C5-A819-EEA8AA8FDB4A}"/>
    <cellStyle name="Notas 5" xfId="1374" xr:uid="{33D306C4-7C60-4E0B-A62C-EFA55854B7D4}"/>
    <cellStyle name="Notas 5 2" xfId="1375" xr:uid="{36D18A31-F745-4704-A24D-7A5EAA8A8175}"/>
    <cellStyle name="Notas 6" xfId="1376" xr:uid="{08EB656C-F4A7-4DF0-9788-F0632AD07DFA}"/>
    <cellStyle name="Notas 7" xfId="1377" xr:uid="{670373E0-A633-42F0-9D62-A0467C3DC496}"/>
    <cellStyle name="Porcentaje 2" xfId="22" xr:uid="{B919CBFA-86DB-4C93-9546-64BC303BC063}"/>
    <cellStyle name="Porcentaje 2 2" xfId="91" xr:uid="{A16A1C7B-AE88-4D19-AA14-875293E2BBF0}"/>
    <cellStyle name="Porcentaje 2 3" xfId="237" xr:uid="{209C229B-064B-4302-BCAE-691D5F29D938}"/>
    <cellStyle name="Porcentaje 3" xfId="92" xr:uid="{1C939197-7E4A-47E1-AFFE-C99689962EB5}"/>
    <cellStyle name="Porcentaje 3 2" xfId="238" xr:uid="{F105D746-9934-4627-A82E-E1749514C388}"/>
    <cellStyle name="Porcentaje 4" xfId="93" xr:uid="{F81ACD24-75BE-4590-B353-90EFFE442931}"/>
    <cellStyle name="Porcentaje 5" xfId="313" xr:uid="{118E3657-1F8C-4016-AC95-61BC400B5F59}"/>
    <cellStyle name="Porcentaje 5 2" xfId="1254" xr:uid="{73A1D799-31D6-4D62-835B-93A19517F775}"/>
    <cellStyle name="Porcentaje 6" xfId="502" xr:uid="{FDBA5C28-4A7A-419F-AA27-37520DBE0B28}"/>
    <cellStyle name="Porcentual 2" xfId="94" xr:uid="{18718BDB-97D1-4061-9397-31A85D6AE63E}"/>
    <cellStyle name="Porcentual 2 2" xfId="21" xr:uid="{6F033DA3-0E1A-4B02-9108-82985C2DCA88}"/>
    <cellStyle name="Porcentual 2 2 2" xfId="239" xr:uid="{71660D28-521A-4141-8E2D-7163EA41E3E2}"/>
    <cellStyle name="Porcentual 2 3" xfId="95" xr:uid="{1392EAF9-AA2E-4AA7-9258-89115BF0AB7A}"/>
    <cellStyle name="Porcentual 2 3 2" xfId="240" xr:uid="{6D119E7D-18E8-46A1-BCE8-F886504212A6}"/>
    <cellStyle name="Porcentual 2_02- Informes 2013" xfId="96" xr:uid="{48F173E5-EEAE-4364-8DDB-FC9744776F5D}"/>
    <cellStyle name="Porcentual 3" xfId="97" xr:uid="{ADB722EF-6CC3-414B-944C-F8D4B188F99E}"/>
    <cellStyle name="Porcentual 3 2" xfId="98" xr:uid="{C12C72A2-6512-4869-9E29-43A3A81288D3}"/>
    <cellStyle name="Porcentual 3 2 2" xfId="103" xr:uid="{9D1DD082-2464-44BA-A376-C81C08CBB83E}"/>
    <cellStyle name="Porcentual 3 3" xfId="104" xr:uid="{BCCFC097-66E5-42BC-BD9B-1338729716C5}"/>
    <cellStyle name="Porcentual 4" xfId="18" xr:uid="{0270D1CD-BB37-4207-A897-823B980C7DB9}"/>
    <cellStyle name="Porcentual 5" xfId="99" xr:uid="{527A45D7-D378-45CB-83C4-339B1EAC1746}"/>
    <cellStyle name="Porcentual 7" xfId="105" xr:uid="{758857D4-6998-4B19-A10B-081E13035761}"/>
    <cellStyle name="Saída" xfId="1378" xr:uid="{B4F16276-D65B-4360-BE62-45E81A4AF4AF}"/>
    <cellStyle name="Separador de milhares_Prev. Ctas Cobrar 2004" xfId="1379" xr:uid="{14C8B3B0-CE61-4350-B7B8-2C8CE1A6CEA7}"/>
    <cellStyle name="Texto de Aviso" xfId="1380" xr:uid="{538371D3-0D53-4854-8780-D78D2C36C7C0}"/>
    <cellStyle name="Título 4" xfId="1381" xr:uid="{11F79B93-F26B-492B-9874-4608FBDC80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emf"/><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emf"/><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emf"/><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emf"/><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8.emf"/></Relationships>
</file>

<file path=xl/drawings/drawing1.xml><?xml version="1.0" encoding="utf-8"?>
<xdr:wsDr xmlns:xdr="http://schemas.openxmlformats.org/drawingml/2006/spreadsheetDrawing" xmlns:a="http://schemas.openxmlformats.org/drawingml/2006/main">
  <xdr:twoCellAnchor editAs="oneCell">
    <xdr:from>
      <xdr:col>1</xdr:col>
      <xdr:colOff>295274</xdr:colOff>
      <xdr:row>115</xdr:row>
      <xdr:rowOff>47625</xdr:rowOff>
    </xdr:from>
    <xdr:to>
      <xdr:col>13</xdr:col>
      <xdr:colOff>333374</xdr:colOff>
      <xdr:row>139</xdr:row>
      <xdr:rowOff>57150</xdr:rowOff>
    </xdr:to>
    <xdr:pic>
      <xdr:nvPicPr>
        <xdr:cNvPr id="4" name="Picture 3">
          <a:extLst>
            <a:ext uri="{FF2B5EF4-FFF2-40B4-BE49-F238E27FC236}">
              <a16:creationId xmlns:a16="http://schemas.microsoft.com/office/drawing/2014/main" id="{FFA9164C-705D-4061-AFE1-A2BEF5D793F9}"/>
            </a:ext>
          </a:extLst>
        </xdr:cNvPr>
        <xdr:cNvPicPr/>
      </xdr:nvPicPr>
      <xdr:blipFill>
        <a:blip xmlns:r="http://schemas.openxmlformats.org/officeDocument/2006/relationships" r:embed="rId1"/>
        <a:stretch>
          <a:fillRect/>
        </a:stretch>
      </xdr:blipFill>
      <xdr:spPr>
        <a:xfrm>
          <a:off x="314324" y="19954875"/>
          <a:ext cx="6105525" cy="3895725"/>
        </a:xfrm>
        <a:prstGeom prst="rect">
          <a:avLst/>
        </a:prstGeom>
      </xdr:spPr>
    </xdr:pic>
    <xdr:clientData/>
  </xdr:twoCellAnchor>
  <xdr:twoCellAnchor editAs="oneCell">
    <xdr:from>
      <xdr:col>1</xdr:col>
      <xdr:colOff>285749</xdr:colOff>
      <xdr:row>139</xdr:row>
      <xdr:rowOff>57150</xdr:rowOff>
    </xdr:from>
    <xdr:to>
      <xdr:col>13</xdr:col>
      <xdr:colOff>352425</xdr:colOff>
      <xdr:row>155</xdr:row>
      <xdr:rowOff>76200</xdr:rowOff>
    </xdr:to>
    <xdr:pic>
      <xdr:nvPicPr>
        <xdr:cNvPr id="5" name="Picture 4">
          <a:extLst>
            <a:ext uri="{FF2B5EF4-FFF2-40B4-BE49-F238E27FC236}">
              <a16:creationId xmlns:a16="http://schemas.microsoft.com/office/drawing/2014/main" id="{393F1DED-ED1E-4E47-8178-B6CF7D9AEA96}"/>
            </a:ext>
          </a:extLst>
        </xdr:cNvPr>
        <xdr:cNvPicPr/>
      </xdr:nvPicPr>
      <xdr:blipFill>
        <a:blip xmlns:r="http://schemas.openxmlformats.org/officeDocument/2006/relationships" r:embed="rId2"/>
        <a:stretch>
          <a:fillRect/>
        </a:stretch>
      </xdr:blipFill>
      <xdr:spPr>
        <a:xfrm>
          <a:off x="304799" y="23850600"/>
          <a:ext cx="6134101" cy="2609850"/>
        </a:xfrm>
        <a:prstGeom prst="rect">
          <a:avLst/>
        </a:prstGeom>
      </xdr:spPr>
    </xdr:pic>
    <xdr:clientData/>
  </xdr:twoCellAnchor>
  <xdr:twoCellAnchor editAs="oneCell">
    <xdr:from>
      <xdr:col>1</xdr:col>
      <xdr:colOff>257174</xdr:colOff>
      <xdr:row>157</xdr:row>
      <xdr:rowOff>114300</xdr:rowOff>
    </xdr:from>
    <xdr:to>
      <xdr:col>13</xdr:col>
      <xdr:colOff>361950</xdr:colOff>
      <xdr:row>162</xdr:row>
      <xdr:rowOff>114300</xdr:rowOff>
    </xdr:to>
    <xdr:pic>
      <xdr:nvPicPr>
        <xdr:cNvPr id="6" name="Picture 5">
          <a:extLst>
            <a:ext uri="{FF2B5EF4-FFF2-40B4-BE49-F238E27FC236}">
              <a16:creationId xmlns:a16="http://schemas.microsoft.com/office/drawing/2014/main" id="{FC1017C9-B454-4C43-A38E-DE2F01D3F6B8}"/>
            </a:ext>
          </a:extLst>
        </xdr:cNvPr>
        <xdr:cNvPicPr/>
      </xdr:nvPicPr>
      <xdr:blipFill>
        <a:blip xmlns:r="http://schemas.openxmlformats.org/officeDocument/2006/relationships" r:embed="rId3"/>
        <a:stretch>
          <a:fillRect/>
        </a:stretch>
      </xdr:blipFill>
      <xdr:spPr>
        <a:xfrm>
          <a:off x="276224" y="26822400"/>
          <a:ext cx="6172201" cy="809625"/>
        </a:xfrm>
        <a:prstGeom prst="rect">
          <a:avLst/>
        </a:prstGeom>
      </xdr:spPr>
    </xdr:pic>
    <xdr:clientData/>
  </xdr:twoCellAnchor>
  <xdr:twoCellAnchor editAs="oneCell">
    <xdr:from>
      <xdr:col>1</xdr:col>
      <xdr:colOff>352424</xdr:colOff>
      <xdr:row>176</xdr:row>
      <xdr:rowOff>47624</xdr:rowOff>
    </xdr:from>
    <xdr:to>
      <xdr:col>13</xdr:col>
      <xdr:colOff>371474</xdr:colOff>
      <xdr:row>188</xdr:row>
      <xdr:rowOff>133349</xdr:rowOff>
    </xdr:to>
    <xdr:pic>
      <xdr:nvPicPr>
        <xdr:cNvPr id="7" name="Picture 6">
          <a:extLst>
            <a:ext uri="{FF2B5EF4-FFF2-40B4-BE49-F238E27FC236}">
              <a16:creationId xmlns:a16="http://schemas.microsoft.com/office/drawing/2014/main" id="{DF057255-2D58-4898-BA5B-63E281D26F7E}"/>
            </a:ext>
          </a:extLst>
        </xdr:cNvPr>
        <xdr:cNvPicPr/>
      </xdr:nvPicPr>
      <xdr:blipFill>
        <a:blip xmlns:r="http://schemas.openxmlformats.org/officeDocument/2006/relationships" r:embed="rId4"/>
        <a:stretch>
          <a:fillRect/>
        </a:stretch>
      </xdr:blipFill>
      <xdr:spPr>
        <a:xfrm>
          <a:off x="371474" y="29832299"/>
          <a:ext cx="6086475" cy="2028825"/>
        </a:xfrm>
        <a:prstGeom prst="rect">
          <a:avLst/>
        </a:prstGeom>
      </xdr:spPr>
    </xdr:pic>
    <xdr:clientData/>
  </xdr:twoCellAnchor>
  <xdr:twoCellAnchor editAs="oneCell">
    <xdr:from>
      <xdr:col>1</xdr:col>
      <xdr:colOff>352425</xdr:colOff>
      <xdr:row>189</xdr:row>
      <xdr:rowOff>19050</xdr:rowOff>
    </xdr:from>
    <xdr:to>
      <xdr:col>13</xdr:col>
      <xdr:colOff>371475</xdr:colOff>
      <xdr:row>192</xdr:row>
      <xdr:rowOff>1</xdr:rowOff>
    </xdr:to>
    <xdr:pic>
      <xdr:nvPicPr>
        <xdr:cNvPr id="8" name="Picture 7">
          <a:extLst>
            <a:ext uri="{FF2B5EF4-FFF2-40B4-BE49-F238E27FC236}">
              <a16:creationId xmlns:a16="http://schemas.microsoft.com/office/drawing/2014/main" id="{CAF94C25-7005-49CF-A77C-9019EDF586EC}"/>
            </a:ext>
          </a:extLst>
        </xdr:cNvPr>
        <xdr:cNvPicPr/>
      </xdr:nvPicPr>
      <xdr:blipFill>
        <a:blip xmlns:r="http://schemas.openxmlformats.org/officeDocument/2006/relationships" r:embed="rId5"/>
        <a:stretch>
          <a:fillRect/>
        </a:stretch>
      </xdr:blipFill>
      <xdr:spPr>
        <a:xfrm>
          <a:off x="371475" y="31908750"/>
          <a:ext cx="6086475" cy="466726"/>
        </a:xfrm>
        <a:prstGeom prst="rect">
          <a:avLst/>
        </a:prstGeom>
      </xdr:spPr>
    </xdr:pic>
    <xdr:clientData/>
  </xdr:twoCellAnchor>
  <xdr:twoCellAnchor editAs="oneCell">
    <xdr:from>
      <xdr:col>1</xdr:col>
      <xdr:colOff>314325</xdr:colOff>
      <xdr:row>195</xdr:row>
      <xdr:rowOff>9525</xdr:rowOff>
    </xdr:from>
    <xdr:to>
      <xdr:col>13</xdr:col>
      <xdr:colOff>419100</xdr:colOff>
      <xdr:row>199</xdr:row>
      <xdr:rowOff>9525</xdr:rowOff>
    </xdr:to>
    <xdr:pic>
      <xdr:nvPicPr>
        <xdr:cNvPr id="9" name="Picture 8">
          <a:extLst>
            <a:ext uri="{FF2B5EF4-FFF2-40B4-BE49-F238E27FC236}">
              <a16:creationId xmlns:a16="http://schemas.microsoft.com/office/drawing/2014/main" id="{219F15A8-6CEB-452F-AD57-78412A140C83}"/>
            </a:ext>
          </a:extLst>
        </xdr:cNvPr>
        <xdr:cNvPicPr/>
      </xdr:nvPicPr>
      <xdr:blipFill>
        <a:blip xmlns:r="http://schemas.openxmlformats.org/officeDocument/2006/relationships" r:embed="rId6"/>
        <a:stretch>
          <a:fillRect/>
        </a:stretch>
      </xdr:blipFill>
      <xdr:spPr>
        <a:xfrm>
          <a:off x="333375" y="32870775"/>
          <a:ext cx="6172200" cy="647700"/>
        </a:xfrm>
        <a:prstGeom prst="rect">
          <a:avLst/>
        </a:prstGeom>
      </xdr:spPr>
    </xdr:pic>
    <xdr:clientData/>
  </xdr:twoCellAnchor>
  <xdr:twoCellAnchor editAs="oneCell">
    <xdr:from>
      <xdr:col>1</xdr:col>
      <xdr:colOff>314325</xdr:colOff>
      <xdr:row>200</xdr:row>
      <xdr:rowOff>66675</xdr:rowOff>
    </xdr:from>
    <xdr:to>
      <xdr:col>13</xdr:col>
      <xdr:colOff>400050</xdr:colOff>
      <xdr:row>204</xdr:row>
      <xdr:rowOff>114300</xdr:rowOff>
    </xdr:to>
    <xdr:pic>
      <xdr:nvPicPr>
        <xdr:cNvPr id="10" name="Picture 9">
          <a:extLst>
            <a:ext uri="{FF2B5EF4-FFF2-40B4-BE49-F238E27FC236}">
              <a16:creationId xmlns:a16="http://schemas.microsoft.com/office/drawing/2014/main" id="{76DDEB95-C926-4776-AFEA-348088E7C770}"/>
            </a:ext>
          </a:extLst>
        </xdr:cNvPr>
        <xdr:cNvPicPr/>
      </xdr:nvPicPr>
      <xdr:blipFill>
        <a:blip xmlns:r="http://schemas.openxmlformats.org/officeDocument/2006/relationships" r:embed="rId7"/>
        <a:stretch>
          <a:fillRect/>
        </a:stretch>
      </xdr:blipFill>
      <xdr:spPr>
        <a:xfrm>
          <a:off x="333375" y="33413700"/>
          <a:ext cx="6153150" cy="695325"/>
        </a:xfrm>
        <a:prstGeom prst="rect">
          <a:avLst/>
        </a:prstGeom>
      </xdr:spPr>
    </xdr:pic>
    <xdr:clientData/>
  </xdr:twoCellAnchor>
  <xdr:twoCellAnchor editAs="oneCell">
    <xdr:from>
      <xdr:col>1</xdr:col>
      <xdr:colOff>323850</xdr:colOff>
      <xdr:row>208</xdr:row>
      <xdr:rowOff>95249</xdr:rowOff>
    </xdr:from>
    <xdr:to>
      <xdr:col>13</xdr:col>
      <xdr:colOff>342900</xdr:colOff>
      <xdr:row>217</xdr:row>
      <xdr:rowOff>95249</xdr:rowOff>
    </xdr:to>
    <xdr:pic>
      <xdr:nvPicPr>
        <xdr:cNvPr id="11" name="Picture 10">
          <a:extLst>
            <a:ext uri="{FF2B5EF4-FFF2-40B4-BE49-F238E27FC236}">
              <a16:creationId xmlns:a16="http://schemas.microsoft.com/office/drawing/2014/main" id="{D8E001BC-0724-40D6-B0B9-E225A61299FD}"/>
            </a:ext>
          </a:extLst>
        </xdr:cNvPr>
        <xdr:cNvPicPr/>
      </xdr:nvPicPr>
      <xdr:blipFill>
        <a:blip xmlns:r="http://schemas.openxmlformats.org/officeDocument/2006/relationships" r:embed="rId8"/>
        <a:stretch>
          <a:fillRect/>
        </a:stretch>
      </xdr:blipFill>
      <xdr:spPr>
        <a:xfrm>
          <a:off x="342900" y="34737674"/>
          <a:ext cx="6086475" cy="1457325"/>
        </a:xfrm>
        <a:prstGeom prst="rect">
          <a:avLst/>
        </a:prstGeom>
      </xdr:spPr>
    </xdr:pic>
    <xdr:clientData/>
  </xdr:twoCellAnchor>
  <xdr:twoCellAnchor editAs="oneCell">
    <xdr:from>
      <xdr:col>1</xdr:col>
      <xdr:colOff>295274</xdr:colOff>
      <xdr:row>220</xdr:row>
      <xdr:rowOff>123824</xdr:rowOff>
    </xdr:from>
    <xdr:to>
      <xdr:col>13</xdr:col>
      <xdr:colOff>352424</xdr:colOff>
      <xdr:row>224</xdr:row>
      <xdr:rowOff>57149</xdr:rowOff>
    </xdr:to>
    <xdr:pic>
      <xdr:nvPicPr>
        <xdr:cNvPr id="12" name="Picture 11">
          <a:extLst>
            <a:ext uri="{FF2B5EF4-FFF2-40B4-BE49-F238E27FC236}">
              <a16:creationId xmlns:a16="http://schemas.microsoft.com/office/drawing/2014/main" id="{32614237-B8C6-479A-B79D-C24D2745F896}"/>
            </a:ext>
          </a:extLst>
        </xdr:cNvPr>
        <xdr:cNvPicPr/>
      </xdr:nvPicPr>
      <xdr:blipFill>
        <a:blip xmlns:r="http://schemas.openxmlformats.org/officeDocument/2006/relationships" r:embed="rId9"/>
        <a:stretch>
          <a:fillRect/>
        </a:stretch>
      </xdr:blipFill>
      <xdr:spPr>
        <a:xfrm>
          <a:off x="314324" y="36709349"/>
          <a:ext cx="6124575" cy="581025"/>
        </a:xfrm>
        <a:prstGeom prst="rect">
          <a:avLst/>
        </a:prstGeom>
      </xdr:spPr>
    </xdr:pic>
    <xdr:clientData/>
  </xdr:twoCellAnchor>
  <xdr:twoCellAnchor editAs="oneCell">
    <xdr:from>
      <xdr:col>1</xdr:col>
      <xdr:colOff>314324</xdr:colOff>
      <xdr:row>236</xdr:row>
      <xdr:rowOff>104775</xdr:rowOff>
    </xdr:from>
    <xdr:to>
      <xdr:col>13</xdr:col>
      <xdr:colOff>314324</xdr:colOff>
      <xdr:row>243</xdr:row>
      <xdr:rowOff>142875</xdr:rowOff>
    </xdr:to>
    <xdr:pic>
      <xdr:nvPicPr>
        <xdr:cNvPr id="13" name="Picture 12">
          <a:extLst>
            <a:ext uri="{FF2B5EF4-FFF2-40B4-BE49-F238E27FC236}">
              <a16:creationId xmlns:a16="http://schemas.microsoft.com/office/drawing/2014/main" id="{6B030835-2B73-4823-B1A9-68B1B88CE358}"/>
            </a:ext>
          </a:extLst>
        </xdr:cNvPr>
        <xdr:cNvPicPr/>
      </xdr:nvPicPr>
      <xdr:blipFill>
        <a:blip xmlns:r="http://schemas.openxmlformats.org/officeDocument/2006/relationships" r:embed="rId10"/>
        <a:stretch>
          <a:fillRect/>
        </a:stretch>
      </xdr:blipFill>
      <xdr:spPr>
        <a:xfrm>
          <a:off x="333374" y="39604950"/>
          <a:ext cx="6067425" cy="1171575"/>
        </a:xfrm>
        <a:prstGeom prst="rect">
          <a:avLst/>
        </a:prstGeom>
      </xdr:spPr>
    </xdr:pic>
    <xdr:clientData/>
  </xdr:twoCellAnchor>
  <xdr:twoCellAnchor editAs="oneCell">
    <xdr:from>
      <xdr:col>1</xdr:col>
      <xdr:colOff>276225</xdr:colOff>
      <xdr:row>246</xdr:row>
      <xdr:rowOff>95250</xdr:rowOff>
    </xdr:from>
    <xdr:to>
      <xdr:col>13</xdr:col>
      <xdr:colOff>333375</xdr:colOff>
      <xdr:row>250</xdr:row>
      <xdr:rowOff>123825</xdr:rowOff>
    </xdr:to>
    <xdr:pic>
      <xdr:nvPicPr>
        <xdr:cNvPr id="14" name="Picture 13">
          <a:extLst>
            <a:ext uri="{FF2B5EF4-FFF2-40B4-BE49-F238E27FC236}">
              <a16:creationId xmlns:a16="http://schemas.microsoft.com/office/drawing/2014/main" id="{BA06DBD7-51D9-4DC5-9C78-92190E23A3C5}"/>
            </a:ext>
          </a:extLst>
        </xdr:cNvPr>
        <xdr:cNvPicPr/>
      </xdr:nvPicPr>
      <xdr:blipFill>
        <a:blip xmlns:r="http://schemas.openxmlformats.org/officeDocument/2006/relationships" r:embed="rId11"/>
        <a:stretch>
          <a:fillRect/>
        </a:stretch>
      </xdr:blipFill>
      <xdr:spPr>
        <a:xfrm>
          <a:off x="295275" y="41214675"/>
          <a:ext cx="6124575" cy="676275"/>
        </a:xfrm>
        <a:prstGeom prst="rect">
          <a:avLst/>
        </a:prstGeom>
      </xdr:spPr>
    </xdr:pic>
    <xdr:clientData/>
  </xdr:twoCellAnchor>
  <xdr:twoCellAnchor editAs="oneCell">
    <xdr:from>
      <xdr:col>1</xdr:col>
      <xdr:colOff>238125</xdr:colOff>
      <xdr:row>254</xdr:row>
      <xdr:rowOff>66675</xdr:rowOff>
    </xdr:from>
    <xdr:to>
      <xdr:col>13</xdr:col>
      <xdr:colOff>276225</xdr:colOff>
      <xdr:row>258</xdr:row>
      <xdr:rowOff>28575</xdr:rowOff>
    </xdr:to>
    <xdr:pic>
      <xdr:nvPicPr>
        <xdr:cNvPr id="15" name="Picture 14">
          <a:extLst>
            <a:ext uri="{FF2B5EF4-FFF2-40B4-BE49-F238E27FC236}">
              <a16:creationId xmlns:a16="http://schemas.microsoft.com/office/drawing/2014/main" id="{56AD73AC-0B98-4E3F-9FA7-4E90DFF0BB6B}"/>
            </a:ext>
          </a:extLst>
        </xdr:cNvPr>
        <xdr:cNvPicPr/>
      </xdr:nvPicPr>
      <xdr:blipFill>
        <a:blip xmlns:r="http://schemas.openxmlformats.org/officeDocument/2006/relationships" r:embed="rId12"/>
        <a:stretch>
          <a:fillRect/>
        </a:stretch>
      </xdr:blipFill>
      <xdr:spPr>
        <a:xfrm>
          <a:off x="257175" y="42481500"/>
          <a:ext cx="6105525" cy="609600"/>
        </a:xfrm>
        <a:prstGeom prst="rect">
          <a:avLst/>
        </a:prstGeom>
      </xdr:spPr>
    </xdr:pic>
    <xdr:clientData/>
  </xdr:twoCellAnchor>
  <xdr:twoCellAnchor editAs="oneCell">
    <xdr:from>
      <xdr:col>1</xdr:col>
      <xdr:colOff>219075</xdr:colOff>
      <xdr:row>264</xdr:row>
      <xdr:rowOff>104774</xdr:rowOff>
    </xdr:from>
    <xdr:to>
      <xdr:col>13</xdr:col>
      <xdr:colOff>257175</xdr:colOff>
      <xdr:row>267</xdr:row>
      <xdr:rowOff>104774</xdr:rowOff>
    </xdr:to>
    <xdr:pic>
      <xdr:nvPicPr>
        <xdr:cNvPr id="16" name="Picture 15">
          <a:extLst>
            <a:ext uri="{FF2B5EF4-FFF2-40B4-BE49-F238E27FC236}">
              <a16:creationId xmlns:a16="http://schemas.microsoft.com/office/drawing/2014/main" id="{88657B74-8B82-41FA-969B-74BBCDB598AF}"/>
            </a:ext>
          </a:extLst>
        </xdr:cNvPr>
        <xdr:cNvPicPr/>
      </xdr:nvPicPr>
      <xdr:blipFill>
        <a:blip xmlns:r="http://schemas.openxmlformats.org/officeDocument/2006/relationships" r:embed="rId13"/>
        <a:stretch>
          <a:fillRect/>
        </a:stretch>
      </xdr:blipFill>
      <xdr:spPr>
        <a:xfrm>
          <a:off x="238125" y="44176949"/>
          <a:ext cx="6105525" cy="485775"/>
        </a:xfrm>
        <a:prstGeom prst="rect">
          <a:avLst/>
        </a:prstGeom>
      </xdr:spPr>
    </xdr:pic>
    <xdr:clientData/>
  </xdr:twoCellAnchor>
  <xdr:twoCellAnchor editAs="oneCell">
    <xdr:from>
      <xdr:col>1</xdr:col>
      <xdr:colOff>257174</xdr:colOff>
      <xdr:row>272</xdr:row>
      <xdr:rowOff>85725</xdr:rowOff>
    </xdr:from>
    <xdr:to>
      <xdr:col>13</xdr:col>
      <xdr:colOff>257174</xdr:colOff>
      <xdr:row>275</xdr:row>
      <xdr:rowOff>76200</xdr:rowOff>
    </xdr:to>
    <xdr:pic>
      <xdr:nvPicPr>
        <xdr:cNvPr id="17" name="Picture 16">
          <a:extLst>
            <a:ext uri="{FF2B5EF4-FFF2-40B4-BE49-F238E27FC236}">
              <a16:creationId xmlns:a16="http://schemas.microsoft.com/office/drawing/2014/main" id="{7E43E249-C72D-4854-8D6B-1F02807C6E3A}"/>
            </a:ext>
          </a:extLst>
        </xdr:cNvPr>
        <xdr:cNvPicPr/>
      </xdr:nvPicPr>
      <xdr:blipFill>
        <a:blip xmlns:r="http://schemas.openxmlformats.org/officeDocument/2006/relationships" r:embed="rId14"/>
        <a:stretch>
          <a:fillRect/>
        </a:stretch>
      </xdr:blipFill>
      <xdr:spPr>
        <a:xfrm>
          <a:off x="276224" y="45453300"/>
          <a:ext cx="6067425" cy="476250"/>
        </a:xfrm>
        <a:prstGeom prst="rect">
          <a:avLst/>
        </a:prstGeom>
      </xdr:spPr>
    </xdr:pic>
    <xdr:clientData/>
  </xdr:twoCellAnchor>
  <xdr:twoCellAnchor editAs="oneCell">
    <xdr:from>
      <xdr:col>1</xdr:col>
      <xdr:colOff>276224</xdr:colOff>
      <xdr:row>279</xdr:row>
      <xdr:rowOff>76200</xdr:rowOff>
    </xdr:from>
    <xdr:to>
      <xdr:col>13</xdr:col>
      <xdr:colOff>219074</xdr:colOff>
      <xdr:row>282</xdr:row>
      <xdr:rowOff>95250</xdr:rowOff>
    </xdr:to>
    <xdr:pic>
      <xdr:nvPicPr>
        <xdr:cNvPr id="18" name="Picture 17">
          <a:extLst>
            <a:ext uri="{FF2B5EF4-FFF2-40B4-BE49-F238E27FC236}">
              <a16:creationId xmlns:a16="http://schemas.microsoft.com/office/drawing/2014/main" id="{94ACAF7E-C21A-418F-9B6D-DABB5A442F45}"/>
            </a:ext>
          </a:extLst>
        </xdr:cNvPr>
        <xdr:cNvPicPr/>
      </xdr:nvPicPr>
      <xdr:blipFill>
        <a:blip xmlns:r="http://schemas.openxmlformats.org/officeDocument/2006/relationships" r:embed="rId15"/>
        <a:stretch>
          <a:fillRect/>
        </a:stretch>
      </xdr:blipFill>
      <xdr:spPr>
        <a:xfrm>
          <a:off x="295274" y="46577250"/>
          <a:ext cx="6010275" cy="504825"/>
        </a:xfrm>
        <a:prstGeom prst="rect">
          <a:avLst/>
        </a:prstGeom>
      </xdr:spPr>
    </xdr:pic>
    <xdr:clientData/>
  </xdr:twoCellAnchor>
  <xdr:twoCellAnchor editAs="oneCell">
    <xdr:from>
      <xdr:col>1</xdr:col>
      <xdr:colOff>257174</xdr:colOff>
      <xdr:row>296</xdr:row>
      <xdr:rowOff>57150</xdr:rowOff>
    </xdr:from>
    <xdr:to>
      <xdr:col>13</xdr:col>
      <xdr:colOff>276224</xdr:colOff>
      <xdr:row>299</xdr:row>
      <xdr:rowOff>76200</xdr:rowOff>
    </xdr:to>
    <xdr:pic>
      <xdr:nvPicPr>
        <xdr:cNvPr id="19" name="Picture 18">
          <a:extLst>
            <a:ext uri="{FF2B5EF4-FFF2-40B4-BE49-F238E27FC236}">
              <a16:creationId xmlns:a16="http://schemas.microsoft.com/office/drawing/2014/main" id="{791CDD95-5E00-4EE0-B430-64F10887CFB3}"/>
            </a:ext>
          </a:extLst>
        </xdr:cNvPr>
        <xdr:cNvPicPr/>
      </xdr:nvPicPr>
      <xdr:blipFill>
        <a:blip xmlns:r="http://schemas.openxmlformats.org/officeDocument/2006/relationships" r:embed="rId16"/>
        <a:stretch>
          <a:fillRect/>
        </a:stretch>
      </xdr:blipFill>
      <xdr:spPr>
        <a:xfrm>
          <a:off x="276224" y="49310925"/>
          <a:ext cx="6086475" cy="504825"/>
        </a:xfrm>
        <a:prstGeom prst="rect">
          <a:avLst/>
        </a:prstGeom>
      </xdr:spPr>
    </xdr:pic>
    <xdr:clientData/>
  </xdr:twoCellAnchor>
  <xdr:twoCellAnchor editAs="oneCell">
    <xdr:from>
      <xdr:col>1</xdr:col>
      <xdr:colOff>238124</xdr:colOff>
      <xdr:row>303</xdr:row>
      <xdr:rowOff>76200</xdr:rowOff>
    </xdr:from>
    <xdr:to>
      <xdr:col>13</xdr:col>
      <xdr:colOff>304800</xdr:colOff>
      <xdr:row>306</xdr:row>
      <xdr:rowOff>47625</xdr:rowOff>
    </xdr:to>
    <xdr:pic>
      <xdr:nvPicPr>
        <xdr:cNvPr id="20" name="Picture 19">
          <a:extLst>
            <a:ext uri="{FF2B5EF4-FFF2-40B4-BE49-F238E27FC236}">
              <a16:creationId xmlns:a16="http://schemas.microsoft.com/office/drawing/2014/main" id="{AC223B7D-E3CC-4AED-9514-95A4E7BF5909}"/>
            </a:ext>
          </a:extLst>
        </xdr:cNvPr>
        <xdr:cNvPicPr/>
      </xdr:nvPicPr>
      <xdr:blipFill>
        <a:blip xmlns:r="http://schemas.openxmlformats.org/officeDocument/2006/relationships" r:embed="rId17"/>
        <a:stretch>
          <a:fillRect/>
        </a:stretch>
      </xdr:blipFill>
      <xdr:spPr>
        <a:xfrm>
          <a:off x="257174" y="50463450"/>
          <a:ext cx="6134101" cy="457200"/>
        </a:xfrm>
        <a:prstGeom prst="rect">
          <a:avLst/>
        </a:prstGeom>
      </xdr:spPr>
    </xdr:pic>
    <xdr:clientData/>
  </xdr:twoCellAnchor>
  <xdr:twoCellAnchor editAs="oneCell">
    <xdr:from>
      <xdr:col>1</xdr:col>
      <xdr:colOff>190499</xdr:colOff>
      <xdr:row>309</xdr:row>
      <xdr:rowOff>114299</xdr:rowOff>
    </xdr:from>
    <xdr:to>
      <xdr:col>13</xdr:col>
      <xdr:colOff>228599</xdr:colOff>
      <xdr:row>314</xdr:row>
      <xdr:rowOff>133349</xdr:rowOff>
    </xdr:to>
    <xdr:pic>
      <xdr:nvPicPr>
        <xdr:cNvPr id="21" name="Picture 20">
          <a:extLst>
            <a:ext uri="{FF2B5EF4-FFF2-40B4-BE49-F238E27FC236}">
              <a16:creationId xmlns:a16="http://schemas.microsoft.com/office/drawing/2014/main" id="{D725D3AC-2A93-461D-AD23-3DCE5518B150}"/>
            </a:ext>
          </a:extLst>
        </xdr:cNvPr>
        <xdr:cNvPicPr/>
      </xdr:nvPicPr>
      <xdr:blipFill>
        <a:blip xmlns:r="http://schemas.openxmlformats.org/officeDocument/2006/relationships" r:embed="rId18"/>
        <a:stretch>
          <a:fillRect/>
        </a:stretch>
      </xdr:blipFill>
      <xdr:spPr>
        <a:xfrm>
          <a:off x="209549" y="51473099"/>
          <a:ext cx="6105525" cy="828675"/>
        </a:xfrm>
        <a:prstGeom prst="rect">
          <a:avLst/>
        </a:prstGeom>
      </xdr:spPr>
    </xdr:pic>
    <xdr:clientData/>
  </xdr:twoCellAnchor>
  <xdr:twoCellAnchor editAs="oneCell">
    <xdr:from>
      <xdr:col>1</xdr:col>
      <xdr:colOff>190500</xdr:colOff>
      <xdr:row>318</xdr:row>
      <xdr:rowOff>133349</xdr:rowOff>
    </xdr:from>
    <xdr:to>
      <xdr:col>13</xdr:col>
      <xdr:colOff>219075</xdr:colOff>
      <xdr:row>331</xdr:row>
      <xdr:rowOff>152399</xdr:rowOff>
    </xdr:to>
    <xdr:pic>
      <xdr:nvPicPr>
        <xdr:cNvPr id="22" name="Picture 21">
          <a:extLst>
            <a:ext uri="{FF2B5EF4-FFF2-40B4-BE49-F238E27FC236}">
              <a16:creationId xmlns:a16="http://schemas.microsoft.com/office/drawing/2014/main" id="{B38A0808-6134-418A-953C-B23E690647C9}"/>
            </a:ext>
          </a:extLst>
        </xdr:cNvPr>
        <xdr:cNvPicPr/>
      </xdr:nvPicPr>
      <xdr:blipFill>
        <a:blip xmlns:r="http://schemas.openxmlformats.org/officeDocument/2006/relationships" r:embed="rId19"/>
        <a:stretch>
          <a:fillRect/>
        </a:stretch>
      </xdr:blipFill>
      <xdr:spPr>
        <a:xfrm>
          <a:off x="209550" y="52949474"/>
          <a:ext cx="6096000" cy="2124075"/>
        </a:xfrm>
        <a:prstGeom prst="rect">
          <a:avLst/>
        </a:prstGeom>
      </xdr:spPr>
    </xdr:pic>
    <xdr:clientData/>
  </xdr:twoCellAnchor>
  <xdr:twoCellAnchor editAs="oneCell">
    <xdr:from>
      <xdr:col>1</xdr:col>
      <xdr:colOff>190500</xdr:colOff>
      <xdr:row>334</xdr:row>
      <xdr:rowOff>114300</xdr:rowOff>
    </xdr:from>
    <xdr:to>
      <xdr:col>13</xdr:col>
      <xdr:colOff>200025</xdr:colOff>
      <xdr:row>338</xdr:row>
      <xdr:rowOff>152400</xdr:rowOff>
    </xdr:to>
    <xdr:pic>
      <xdr:nvPicPr>
        <xdr:cNvPr id="23" name="Picture 22">
          <a:extLst>
            <a:ext uri="{FF2B5EF4-FFF2-40B4-BE49-F238E27FC236}">
              <a16:creationId xmlns:a16="http://schemas.microsoft.com/office/drawing/2014/main" id="{393BD4D7-4A31-432C-AB98-B3D9D1858AD5}"/>
            </a:ext>
          </a:extLst>
        </xdr:cNvPr>
        <xdr:cNvPicPr/>
      </xdr:nvPicPr>
      <xdr:blipFill>
        <a:blip xmlns:r="http://schemas.openxmlformats.org/officeDocument/2006/relationships" r:embed="rId20"/>
        <a:stretch>
          <a:fillRect/>
        </a:stretch>
      </xdr:blipFill>
      <xdr:spPr>
        <a:xfrm>
          <a:off x="209550" y="55521225"/>
          <a:ext cx="6076950" cy="685800"/>
        </a:xfrm>
        <a:prstGeom prst="rect">
          <a:avLst/>
        </a:prstGeom>
      </xdr:spPr>
    </xdr:pic>
    <xdr:clientData/>
  </xdr:twoCellAnchor>
  <xdr:twoCellAnchor editAs="oneCell">
    <xdr:from>
      <xdr:col>1</xdr:col>
      <xdr:colOff>142875</xdr:colOff>
      <xdr:row>355</xdr:row>
      <xdr:rowOff>76200</xdr:rowOff>
    </xdr:from>
    <xdr:to>
      <xdr:col>13</xdr:col>
      <xdr:colOff>247649</xdr:colOff>
      <xdr:row>358</xdr:row>
      <xdr:rowOff>47625</xdr:rowOff>
    </xdr:to>
    <xdr:pic>
      <xdr:nvPicPr>
        <xdr:cNvPr id="24" name="Picture 23">
          <a:extLst>
            <a:ext uri="{FF2B5EF4-FFF2-40B4-BE49-F238E27FC236}">
              <a16:creationId xmlns:a16="http://schemas.microsoft.com/office/drawing/2014/main" id="{2C890D6D-2F96-4E46-8EFB-3D336AE753A9}"/>
            </a:ext>
          </a:extLst>
        </xdr:cNvPr>
        <xdr:cNvPicPr/>
      </xdr:nvPicPr>
      <xdr:blipFill>
        <a:blip xmlns:r="http://schemas.openxmlformats.org/officeDocument/2006/relationships" r:embed="rId21"/>
        <a:stretch>
          <a:fillRect/>
        </a:stretch>
      </xdr:blipFill>
      <xdr:spPr>
        <a:xfrm>
          <a:off x="161925" y="58883550"/>
          <a:ext cx="6172199" cy="457200"/>
        </a:xfrm>
        <a:prstGeom prst="rect">
          <a:avLst/>
        </a:prstGeom>
      </xdr:spPr>
    </xdr:pic>
    <xdr:clientData/>
  </xdr:twoCellAnchor>
  <xdr:twoCellAnchor editAs="oneCell">
    <xdr:from>
      <xdr:col>1</xdr:col>
      <xdr:colOff>161925</xdr:colOff>
      <xdr:row>363</xdr:row>
      <xdr:rowOff>85725</xdr:rowOff>
    </xdr:from>
    <xdr:to>
      <xdr:col>13</xdr:col>
      <xdr:colOff>247650</xdr:colOff>
      <xdr:row>369</xdr:row>
      <xdr:rowOff>66675</xdr:rowOff>
    </xdr:to>
    <xdr:pic>
      <xdr:nvPicPr>
        <xdr:cNvPr id="25" name="Picture 24">
          <a:extLst>
            <a:ext uri="{FF2B5EF4-FFF2-40B4-BE49-F238E27FC236}">
              <a16:creationId xmlns:a16="http://schemas.microsoft.com/office/drawing/2014/main" id="{1E63880F-CD6A-4127-A2EB-1932F328A002}"/>
            </a:ext>
          </a:extLst>
        </xdr:cNvPr>
        <xdr:cNvPicPr/>
      </xdr:nvPicPr>
      <xdr:blipFill>
        <a:blip xmlns:r="http://schemas.openxmlformats.org/officeDocument/2006/relationships" r:embed="rId22"/>
        <a:stretch>
          <a:fillRect/>
        </a:stretch>
      </xdr:blipFill>
      <xdr:spPr>
        <a:xfrm>
          <a:off x="180975" y="60188475"/>
          <a:ext cx="6153150" cy="952500"/>
        </a:xfrm>
        <a:prstGeom prst="rect">
          <a:avLst/>
        </a:prstGeom>
      </xdr:spPr>
    </xdr:pic>
    <xdr:clientData/>
  </xdr:twoCellAnchor>
  <xdr:twoCellAnchor editAs="oneCell">
    <xdr:from>
      <xdr:col>1</xdr:col>
      <xdr:colOff>152400</xdr:colOff>
      <xdr:row>378</xdr:row>
      <xdr:rowOff>142874</xdr:rowOff>
    </xdr:from>
    <xdr:to>
      <xdr:col>13</xdr:col>
      <xdr:colOff>276225</xdr:colOff>
      <xdr:row>385</xdr:row>
      <xdr:rowOff>104774</xdr:rowOff>
    </xdr:to>
    <xdr:pic>
      <xdr:nvPicPr>
        <xdr:cNvPr id="26" name="Picture 25">
          <a:extLst>
            <a:ext uri="{FF2B5EF4-FFF2-40B4-BE49-F238E27FC236}">
              <a16:creationId xmlns:a16="http://schemas.microsoft.com/office/drawing/2014/main" id="{7F301EB7-D938-4B55-84D9-250F2211CCA3}"/>
            </a:ext>
          </a:extLst>
        </xdr:cNvPr>
        <xdr:cNvPicPr/>
      </xdr:nvPicPr>
      <xdr:blipFill>
        <a:blip xmlns:r="http://schemas.openxmlformats.org/officeDocument/2006/relationships" r:embed="rId23"/>
        <a:stretch>
          <a:fillRect/>
        </a:stretch>
      </xdr:blipFill>
      <xdr:spPr>
        <a:xfrm>
          <a:off x="171450" y="62674499"/>
          <a:ext cx="6191250" cy="1095375"/>
        </a:xfrm>
        <a:prstGeom prst="rect">
          <a:avLst/>
        </a:prstGeom>
      </xdr:spPr>
    </xdr:pic>
    <xdr:clientData/>
  </xdr:twoCellAnchor>
  <xdr:twoCellAnchor editAs="oneCell">
    <xdr:from>
      <xdr:col>1</xdr:col>
      <xdr:colOff>114300</xdr:colOff>
      <xdr:row>393</xdr:row>
      <xdr:rowOff>95249</xdr:rowOff>
    </xdr:from>
    <xdr:to>
      <xdr:col>13</xdr:col>
      <xdr:colOff>238125</xdr:colOff>
      <xdr:row>397</xdr:row>
      <xdr:rowOff>123824</xdr:rowOff>
    </xdr:to>
    <xdr:pic>
      <xdr:nvPicPr>
        <xdr:cNvPr id="27" name="Picture 26">
          <a:extLst>
            <a:ext uri="{FF2B5EF4-FFF2-40B4-BE49-F238E27FC236}">
              <a16:creationId xmlns:a16="http://schemas.microsoft.com/office/drawing/2014/main" id="{11C14ACD-FBC6-4587-A51B-978B855CB7FF}"/>
            </a:ext>
          </a:extLst>
        </xdr:cNvPr>
        <xdr:cNvPicPr/>
      </xdr:nvPicPr>
      <xdr:blipFill>
        <a:blip xmlns:r="http://schemas.openxmlformats.org/officeDocument/2006/relationships" r:embed="rId24"/>
        <a:stretch>
          <a:fillRect/>
        </a:stretch>
      </xdr:blipFill>
      <xdr:spPr>
        <a:xfrm>
          <a:off x="133350" y="65055749"/>
          <a:ext cx="6191250" cy="676275"/>
        </a:xfrm>
        <a:prstGeom prst="rect">
          <a:avLst/>
        </a:prstGeom>
      </xdr:spPr>
    </xdr:pic>
    <xdr:clientData/>
  </xdr:twoCellAnchor>
  <xdr:twoCellAnchor editAs="oneCell">
    <xdr:from>
      <xdr:col>1</xdr:col>
      <xdr:colOff>142875</xdr:colOff>
      <xdr:row>417</xdr:row>
      <xdr:rowOff>0</xdr:rowOff>
    </xdr:from>
    <xdr:to>
      <xdr:col>13</xdr:col>
      <xdr:colOff>209550</xdr:colOff>
      <xdr:row>425</xdr:row>
      <xdr:rowOff>152400</xdr:rowOff>
    </xdr:to>
    <xdr:pic>
      <xdr:nvPicPr>
        <xdr:cNvPr id="28" name="Picture 27">
          <a:extLst>
            <a:ext uri="{FF2B5EF4-FFF2-40B4-BE49-F238E27FC236}">
              <a16:creationId xmlns:a16="http://schemas.microsoft.com/office/drawing/2014/main" id="{AD430076-DD92-4B67-ABAC-54FC20493FD2}"/>
            </a:ext>
          </a:extLst>
        </xdr:cNvPr>
        <xdr:cNvPicPr/>
      </xdr:nvPicPr>
      <xdr:blipFill>
        <a:blip xmlns:r="http://schemas.openxmlformats.org/officeDocument/2006/relationships" r:embed="rId25"/>
        <a:stretch>
          <a:fillRect/>
        </a:stretch>
      </xdr:blipFill>
      <xdr:spPr>
        <a:xfrm>
          <a:off x="161925" y="68846700"/>
          <a:ext cx="6134100" cy="1447800"/>
        </a:xfrm>
        <a:prstGeom prst="rect">
          <a:avLst/>
        </a:prstGeom>
      </xdr:spPr>
    </xdr:pic>
    <xdr:clientData/>
  </xdr:twoCellAnchor>
  <xdr:twoCellAnchor editAs="oneCell">
    <xdr:from>
      <xdr:col>1</xdr:col>
      <xdr:colOff>161925</xdr:colOff>
      <xdr:row>428</xdr:row>
      <xdr:rowOff>133350</xdr:rowOff>
    </xdr:from>
    <xdr:to>
      <xdr:col>13</xdr:col>
      <xdr:colOff>219076</xdr:colOff>
      <xdr:row>452</xdr:row>
      <xdr:rowOff>47625</xdr:rowOff>
    </xdr:to>
    <xdr:pic>
      <xdr:nvPicPr>
        <xdr:cNvPr id="29" name="Picture 28">
          <a:extLst>
            <a:ext uri="{FF2B5EF4-FFF2-40B4-BE49-F238E27FC236}">
              <a16:creationId xmlns:a16="http://schemas.microsoft.com/office/drawing/2014/main" id="{40A1E85C-0EA6-45BF-A965-BAA842AA41E4}"/>
            </a:ext>
          </a:extLst>
        </xdr:cNvPr>
        <xdr:cNvPicPr/>
      </xdr:nvPicPr>
      <xdr:blipFill>
        <a:blip xmlns:r="http://schemas.openxmlformats.org/officeDocument/2006/relationships" r:embed="rId26"/>
        <a:stretch>
          <a:fillRect/>
        </a:stretch>
      </xdr:blipFill>
      <xdr:spPr>
        <a:xfrm>
          <a:off x="180975" y="70761225"/>
          <a:ext cx="6124576" cy="3800475"/>
        </a:xfrm>
        <a:prstGeom prst="rect">
          <a:avLst/>
        </a:prstGeom>
      </xdr:spPr>
    </xdr:pic>
    <xdr:clientData/>
  </xdr:twoCellAnchor>
  <xdr:twoCellAnchor editAs="oneCell">
    <xdr:from>
      <xdr:col>1</xdr:col>
      <xdr:colOff>190499</xdr:colOff>
      <xdr:row>452</xdr:row>
      <xdr:rowOff>19050</xdr:rowOff>
    </xdr:from>
    <xdr:to>
      <xdr:col>13</xdr:col>
      <xdr:colOff>228599</xdr:colOff>
      <xdr:row>464</xdr:row>
      <xdr:rowOff>133350</xdr:rowOff>
    </xdr:to>
    <xdr:pic>
      <xdr:nvPicPr>
        <xdr:cNvPr id="30" name="Picture 29">
          <a:extLst>
            <a:ext uri="{FF2B5EF4-FFF2-40B4-BE49-F238E27FC236}">
              <a16:creationId xmlns:a16="http://schemas.microsoft.com/office/drawing/2014/main" id="{853CB2C8-5FD6-41F5-9A9E-33CD919A9A07}"/>
            </a:ext>
          </a:extLst>
        </xdr:cNvPr>
        <xdr:cNvPicPr/>
      </xdr:nvPicPr>
      <xdr:blipFill>
        <a:blip xmlns:r="http://schemas.openxmlformats.org/officeDocument/2006/relationships" r:embed="rId27"/>
        <a:stretch>
          <a:fillRect/>
        </a:stretch>
      </xdr:blipFill>
      <xdr:spPr>
        <a:xfrm>
          <a:off x="209549" y="74533125"/>
          <a:ext cx="6105525" cy="2057400"/>
        </a:xfrm>
        <a:prstGeom prst="rect">
          <a:avLst/>
        </a:prstGeom>
      </xdr:spPr>
    </xdr:pic>
    <xdr:clientData/>
  </xdr:twoCellAnchor>
  <xdr:twoCellAnchor editAs="oneCell">
    <xdr:from>
      <xdr:col>1</xdr:col>
      <xdr:colOff>219075</xdr:colOff>
      <xdr:row>473</xdr:row>
      <xdr:rowOff>114300</xdr:rowOff>
    </xdr:from>
    <xdr:to>
      <xdr:col>13</xdr:col>
      <xdr:colOff>247650</xdr:colOff>
      <xdr:row>502</xdr:row>
      <xdr:rowOff>108585</xdr:rowOff>
    </xdr:to>
    <xdr:pic>
      <xdr:nvPicPr>
        <xdr:cNvPr id="31" name="Picture 30">
          <a:extLst>
            <a:ext uri="{FF2B5EF4-FFF2-40B4-BE49-F238E27FC236}">
              <a16:creationId xmlns:a16="http://schemas.microsoft.com/office/drawing/2014/main" id="{32B6269A-95E1-4DB9-A4D7-EEC96F725BEF}"/>
            </a:ext>
          </a:extLst>
        </xdr:cNvPr>
        <xdr:cNvPicPr/>
      </xdr:nvPicPr>
      <xdr:blipFill>
        <a:blip xmlns:r="http://schemas.openxmlformats.org/officeDocument/2006/relationships" r:embed="rId28"/>
        <a:stretch>
          <a:fillRect/>
        </a:stretch>
      </xdr:blipFill>
      <xdr:spPr>
        <a:xfrm>
          <a:off x="238125" y="78028800"/>
          <a:ext cx="6096000" cy="4690110"/>
        </a:xfrm>
        <a:prstGeom prst="rect">
          <a:avLst/>
        </a:prstGeom>
      </xdr:spPr>
    </xdr:pic>
    <xdr:clientData/>
  </xdr:twoCellAnchor>
  <xdr:twoCellAnchor editAs="oneCell">
    <xdr:from>
      <xdr:col>1</xdr:col>
      <xdr:colOff>228600</xdr:colOff>
      <xdr:row>505</xdr:row>
      <xdr:rowOff>104775</xdr:rowOff>
    </xdr:from>
    <xdr:to>
      <xdr:col>13</xdr:col>
      <xdr:colOff>238125</xdr:colOff>
      <xdr:row>509</xdr:row>
      <xdr:rowOff>85725</xdr:rowOff>
    </xdr:to>
    <xdr:pic>
      <xdr:nvPicPr>
        <xdr:cNvPr id="32" name="Picture 31">
          <a:extLst>
            <a:ext uri="{FF2B5EF4-FFF2-40B4-BE49-F238E27FC236}">
              <a16:creationId xmlns:a16="http://schemas.microsoft.com/office/drawing/2014/main" id="{6D316EE4-7F4D-484E-93AB-27FCC5AD2572}"/>
            </a:ext>
          </a:extLst>
        </xdr:cNvPr>
        <xdr:cNvPicPr/>
      </xdr:nvPicPr>
      <xdr:blipFill>
        <a:blip xmlns:r="http://schemas.openxmlformats.org/officeDocument/2006/relationships" r:embed="rId29"/>
        <a:stretch>
          <a:fillRect/>
        </a:stretch>
      </xdr:blipFill>
      <xdr:spPr>
        <a:xfrm>
          <a:off x="247650" y="83200875"/>
          <a:ext cx="6076950" cy="628650"/>
        </a:xfrm>
        <a:prstGeom prst="rect">
          <a:avLst/>
        </a:prstGeom>
      </xdr:spPr>
    </xdr:pic>
    <xdr:clientData/>
  </xdr:twoCellAnchor>
  <xdr:twoCellAnchor editAs="oneCell">
    <xdr:from>
      <xdr:col>1</xdr:col>
      <xdr:colOff>228599</xdr:colOff>
      <xdr:row>511</xdr:row>
      <xdr:rowOff>114300</xdr:rowOff>
    </xdr:from>
    <xdr:to>
      <xdr:col>13</xdr:col>
      <xdr:colOff>228599</xdr:colOff>
      <xdr:row>514</xdr:row>
      <xdr:rowOff>142875</xdr:rowOff>
    </xdr:to>
    <xdr:pic>
      <xdr:nvPicPr>
        <xdr:cNvPr id="33" name="Picture 32">
          <a:extLst>
            <a:ext uri="{FF2B5EF4-FFF2-40B4-BE49-F238E27FC236}">
              <a16:creationId xmlns:a16="http://schemas.microsoft.com/office/drawing/2014/main" id="{F703E5B6-14E2-4F9A-A278-461E5A34313E}"/>
            </a:ext>
          </a:extLst>
        </xdr:cNvPr>
        <xdr:cNvPicPr/>
      </xdr:nvPicPr>
      <xdr:blipFill>
        <a:blip xmlns:r="http://schemas.openxmlformats.org/officeDocument/2006/relationships" r:embed="rId30"/>
        <a:stretch>
          <a:fillRect/>
        </a:stretch>
      </xdr:blipFill>
      <xdr:spPr>
        <a:xfrm>
          <a:off x="247649" y="84181950"/>
          <a:ext cx="6067425" cy="514350"/>
        </a:xfrm>
        <a:prstGeom prst="rect">
          <a:avLst/>
        </a:prstGeom>
      </xdr:spPr>
    </xdr:pic>
    <xdr:clientData/>
  </xdr:twoCellAnchor>
  <xdr:twoCellAnchor>
    <xdr:from>
      <xdr:col>1</xdr:col>
      <xdr:colOff>180975</xdr:colOff>
      <xdr:row>620</xdr:row>
      <xdr:rowOff>28575</xdr:rowOff>
    </xdr:from>
    <xdr:to>
      <xdr:col>13</xdr:col>
      <xdr:colOff>47625</xdr:colOff>
      <xdr:row>625</xdr:row>
      <xdr:rowOff>142875</xdr:rowOff>
    </xdr:to>
    <xdr:pic>
      <xdr:nvPicPr>
        <xdr:cNvPr id="40" name="Imagen 7">
          <a:extLst>
            <a:ext uri="{FF2B5EF4-FFF2-40B4-BE49-F238E27FC236}">
              <a16:creationId xmlns:a16="http://schemas.microsoft.com/office/drawing/2014/main" id="{0634E4AC-283B-4CB9-A00C-68D3FC03128D}"/>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0025" y="101746050"/>
          <a:ext cx="593407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180975</xdr:colOff>
      <xdr:row>631</xdr:row>
      <xdr:rowOff>66675</xdr:rowOff>
    </xdr:from>
    <xdr:to>
      <xdr:col>13</xdr:col>
      <xdr:colOff>47625</xdr:colOff>
      <xdr:row>635</xdr:row>
      <xdr:rowOff>85725</xdr:rowOff>
    </xdr:to>
    <xdr:pic>
      <xdr:nvPicPr>
        <xdr:cNvPr id="41" name="Imagen 8">
          <a:extLst>
            <a:ext uri="{FF2B5EF4-FFF2-40B4-BE49-F238E27FC236}">
              <a16:creationId xmlns:a16="http://schemas.microsoft.com/office/drawing/2014/main" id="{13BF0EF3-4713-4402-AAC1-1D3495756672}"/>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0025" y="103565325"/>
          <a:ext cx="5934075"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638</xdr:row>
      <xdr:rowOff>114300</xdr:rowOff>
    </xdr:from>
    <xdr:to>
      <xdr:col>13</xdr:col>
      <xdr:colOff>104775</xdr:colOff>
      <xdr:row>642</xdr:row>
      <xdr:rowOff>114300</xdr:rowOff>
    </xdr:to>
    <xdr:pic>
      <xdr:nvPicPr>
        <xdr:cNvPr id="42" name="Imagen 6">
          <a:extLst>
            <a:ext uri="{FF2B5EF4-FFF2-40B4-BE49-F238E27FC236}">
              <a16:creationId xmlns:a16="http://schemas.microsoft.com/office/drawing/2014/main" id="{4DF4E913-935E-421B-9B86-99FB1367E289}"/>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47650" y="104746425"/>
          <a:ext cx="594360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276225</xdr:colOff>
      <xdr:row>655</xdr:row>
      <xdr:rowOff>104775</xdr:rowOff>
    </xdr:from>
    <xdr:to>
      <xdr:col>13</xdr:col>
      <xdr:colOff>152400</xdr:colOff>
      <xdr:row>657</xdr:row>
      <xdr:rowOff>142875</xdr:rowOff>
    </xdr:to>
    <xdr:pic>
      <xdr:nvPicPr>
        <xdr:cNvPr id="43" name="Imagen 12">
          <a:extLst>
            <a:ext uri="{FF2B5EF4-FFF2-40B4-BE49-F238E27FC236}">
              <a16:creationId xmlns:a16="http://schemas.microsoft.com/office/drawing/2014/main" id="{B2506EBB-F4F0-4ADF-BF8C-25DB45B8507D}"/>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95275" y="107489625"/>
          <a:ext cx="59436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266700</xdr:colOff>
      <xdr:row>662</xdr:row>
      <xdr:rowOff>85725</xdr:rowOff>
    </xdr:from>
    <xdr:to>
      <xdr:col>13</xdr:col>
      <xdr:colOff>142875</xdr:colOff>
      <xdr:row>666</xdr:row>
      <xdr:rowOff>95250</xdr:rowOff>
    </xdr:to>
    <xdr:pic>
      <xdr:nvPicPr>
        <xdr:cNvPr id="44" name="Picture 16">
          <a:extLst>
            <a:ext uri="{FF2B5EF4-FFF2-40B4-BE49-F238E27FC236}">
              <a16:creationId xmlns:a16="http://schemas.microsoft.com/office/drawing/2014/main" id="{7F96190E-4123-4AAF-BFCB-B5EDAFB5658B}"/>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85750" y="108604050"/>
          <a:ext cx="5943600"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247650</xdr:colOff>
      <xdr:row>670</xdr:row>
      <xdr:rowOff>85725</xdr:rowOff>
    </xdr:from>
    <xdr:to>
      <xdr:col>13</xdr:col>
      <xdr:colOff>123825</xdr:colOff>
      <xdr:row>672</xdr:row>
      <xdr:rowOff>152400</xdr:rowOff>
    </xdr:to>
    <xdr:pic>
      <xdr:nvPicPr>
        <xdr:cNvPr id="45" name="Picture 69">
          <a:extLst>
            <a:ext uri="{FF2B5EF4-FFF2-40B4-BE49-F238E27FC236}">
              <a16:creationId xmlns:a16="http://schemas.microsoft.com/office/drawing/2014/main" id="{759AC4AB-11EA-4F2E-8E85-0BF22E464892}"/>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66700" y="109899450"/>
          <a:ext cx="59436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600075</xdr:colOff>
      <xdr:row>688</xdr:row>
      <xdr:rowOff>66675</xdr:rowOff>
    </xdr:from>
    <xdr:to>
      <xdr:col>12</xdr:col>
      <xdr:colOff>95250</xdr:colOff>
      <xdr:row>691</xdr:row>
      <xdr:rowOff>38100</xdr:rowOff>
    </xdr:to>
    <xdr:pic>
      <xdr:nvPicPr>
        <xdr:cNvPr id="46" name="Picture 45">
          <a:extLst>
            <a:ext uri="{FF2B5EF4-FFF2-40B4-BE49-F238E27FC236}">
              <a16:creationId xmlns:a16="http://schemas.microsoft.com/office/drawing/2014/main" id="{D68901C3-2B99-4A53-8FDF-8069DBBE6013}"/>
            </a:ext>
          </a:extLst>
        </xdr:cNvPr>
        <xdr:cNvPicPr/>
      </xdr:nvPicPr>
      <xdr:blipFill>
        <a:blip xmlns:r="http://schemas.openxmlformats.org/officeDocument/2006/relationships" r:embed="rId37"/>
        <a:stretch>
          <a:fillRect/>
        </a:stretch>
      </xdr:blipFill>
      <xdr:spPr>
        <a:xfrm>
          <a:off x="619125" y="112795050"/>
          <a:ext cx="5105400"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tricio%20Emerson/Documents/INFORME%20SEMESTRAL/Informe%20Trimestral%20al%2030-09-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on"/>
      <sheetName val="Balance  General"/>
      <sheetName val="Estado de Resultados"/>
      <sheetName val="Estado de Flujo de Efectivo"/>
      <sheetName val="Estado de Cambios del P. Neto"/>
    </sheetNames>
    <sheetDataSet>
      <sheetData sheetId="0"/>
      <sheetData sheetId="1">
        <row r="60">
          <cell r="A60" t="str">
            <v>Las 11 notas que se acompañan forman parte integral de los Estados Contables.</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36269-6876-4196-BEBB-B7E786E2CCB4}">
  <dimension ref="A1:M92"/>
  <sheetViews>
    <sheetView showGridLines="0" workbookViewId="0"/>
  </sheetViews>
  <sheetFormatPr baseColWidth="10" defaultColWidth="11.42578125" defaultRowHeight="12.75" x14ac:dyDescent="0.2"/>
  <cols>
    <col min="1" max="1" width="3.140625" style="1" customWidth="1"/>
    <col min="2" max="2" width="18.7109375" style="1" customWidth="1"/>
    <col min="3" max="3" width="12.7109375" style="1" bestFit="1" customWidth="1"/>
    <col min="4" max="4" width="10.5703125" style="1" customWidth="1"/>
    <col min="5" max="5" width="9.7109375" style="1" customWidth="1"/>
    <col min="6" max="6" width="10.7109375" style="1" customWidth="1"/>
    <col min="7" max="7" width="6.5703125" style="1" bestFit="1" customWidth="1"/>
    <col min="8" max="8" width="13.140625" style="1" customWidth="1"/>
    <col min="9" max="9" width="13.42578125" style="1" customWidth="1"/>
    <col min="10" max="10" width="17.28515625" style="1" bestFit="1" customWidth="1"/>
    <col min="11" max="11" width="17.7109375" style="2" bestFit="1" customWidth="1"/>
    <col min="12" max="12" width="15" style="2" bestFit="1" customWidth="1"/>
    <col min="13" max="13" width="15" style="1" bestFit="1" customWidth="1"/>
    <col min="14" max="16384" width="11.42578125" style="1"/>
  </cols>
  <sheetData>
    <row r="1" spans="1:9" x14ac:dyDescent="0.2">
      <c r="B1" s="273" t="s">
        <v>0</v>
      </c>
      <c r="C1" s="273"/>
      <c r="D1" s="273"/>
      <c r="E1" s="273"/>
      <c r="F1" s="273"/>
      <c r="G1" s="273"/>
      <c r="H1" s="273"/>
      <c r="I1" s="273"/>
    </row>
    <row r="3" spans="1:9" ht="29.25" customHeight="1" x14ac:dyDescent="0.2">
      <c r="B3" s="269" t="s">
        <v>590</v>
      </c>
      <c r="C3" s="269"/>
      <c r="D3" s="269"/>
      <c r="E3" s="269"/>
      <c r="F3" s="269"/>
      <c r="G3" s="269"/>
      <c r="H3" s="269"/>
      <c r="I3" s="269"/>
    </row>
    <row r="4" spans="1:9" ht="8.25" customHeight="1" x14ac:dyDescent="0.2"/>
    <row r="5" spans="1:9" x14ac:dyDescent="0.2">
      <c r="A5" s="3" t="s">
        <v>1</v>
      </c>
      <c r="B5" s="4" t="s">
        <v>2</v>
      </c>
    </row>
    <row r="6" spans="1:9" ht="8.25" customHeight="1" x14ac:dyDescent="0.2">
      <c r="A6" s="5"/>
    </row>
    <row r="7" spans="1:9" ht="24" x14ac:dyDescent="0.2">
      <c r="B7" s="139" t="s">
        <v>3</v>
      </c>
      <c r="C7" s="268" t="s">
        <v>4</v>
      </c>
      <c r="D7" s="268"/>
      <c r="E7" s="268"/>
      <c r="F7" s="268"/>
      <c r="G7" s="268"/>
      <c r="H7" s="268"/>
      <c r="I7" s="268"/>
    </row>
    <row r="8" spans="1:9" ht="24" x14ac:dyDescent="0.2">
      <c r="B8" s="139" t="s">
        <v>5</v>
      </c>
      <c r="C8" s="268" t="s">
        <v>6</v>
      </c>
      <c r="D8" s="268"/>
      <c r="E8" s="268"/>
      <c r="F8" s="268"/>
      <c r="G8" s="268"/>
      <c r="H8" s="268"/>
      <c r="I8" s="268"/>
    </row>
    <row r="9" spans="1:9" ht="36" x14ac:dyDescent="0.2">
      <c r="B9" s="139" t="s">
        <v>7</v>
      </c>
      <c r="C9" s="271">
        <v>43312</v>
      </c>
      <c r="D9" s="271"/>
      <c r="E9" s="271"/>
      <c r="F9" s="271"/>
      <c r="G9" s="271"/>
      <c r="H9" s="271"/>
      <c r="I9" s="271"/>
    </row>
    <row r="10" spans="1:9" x14ac:dyDescent="0.2">
      <c r="B10" s="139" t="s">
        <v>8</v>
      </c>
      <c r="C10" s="270" t="s">
        <v>9</v>
      </c>
      <c r="D10" s="270"/>
      <c r="E10" s="270"/>
      <c r="F10" s="270"/>
      <c r="G10" s="270"/>
      <c r="H10" s="270"/>
      <c r="I10" s="270"/>
    </row>
    <row r="11" spans="1:9" ht="12.75" customHeight="1" x14ac:dyDescent="0.2">
      <c r="B11" s="139" t="s">
        <v>10</v>
      </c>
      <c r="C11" s="269" t="s">
        <v>11</v>
      </c>
      <c r="D11" s="269"/>
      <c r="E11" s="269"/>
      <c r="F11" s="269"/>
      <c r="G11" s="269"/>
      <c r="H11" s="269"/>
      <c r="I11" s="269"/>
    </row>
    <row r="12" spans="1:9" x14ac:dyDescent="0.2">
      <c r="B12" s="139" t="s">
        <v>12</v>
      </c>
      <c r="C12" s="268" t="s">
        <v>13</v>
      </c>
      <c r="D12" s="268"/>
      <c r="E12" s="268"/>
      <c r="F12" s="268"/>
      <c r="G12" s="268"/>
      <c r="H12" s="268"/>
      <c r="I12" s="268"/>
    </row>
    <row r="13" spans="1:9" x14ac:dyDescent="0.2">
      <c r="B13" s="139" t="s">
        <v>14</v>
      </c>
      <c r="C13" s="268" t="s">
        <v>15</v>
      </c>
      <c r="D13" s="268"/>
      <c r="E13" s="268"/>
      <c r="F13" s="268"/>
      <c r="G13" s="268"/>
      <c r="H13" s="268"/>
      <c r="I13" s="268"/>
    </row>
    <row r="14" spans="1:9" ht="12.75" customHeight="1" x14ac:dyDescent="0.2">
      <c r="B14" s="139" t="s">
        <v>16</v>
      </c>
      <c r="C14" s="269" t="s">
        <v>17</v>
      </c>
      <c r="D14" s="269"/>
      <c r="E14" s="269"/>
      <c r="F14" s="269"/>
      <c r="G14" s="269"/>
      <c r="H14" s="269"/>
      <c r="I14" s="269"/>
    </row>
    <row r="15" spans="1:9" x14ac:dyDescent="0.2">
      <c r="B15" s="6"/>
      <c r="C15" s="7"/>
      <c r="D15" s="7"/>
      <c r="E15" s="7"/>
      <c r="F15" s="7"/>
      <c r="G15" s="7"/>
      <c r="H15" s="7"/>
    </row>
    <row r="17" spans="1:9" x14ac:dyDescent="0.2">
      <c r="A17" s="3" t="s">
        <v>18</v>
      </c>
      <c r="B17" s="4" t="s">
        <v>19</v>
      </c>
    </row>
    <row r="18" spans="1:9" ht="8.25" customHeight="1" x14ac:dyDescent="0.2"/>
    <row r="19" spans="1:9" x14ac:dyDescent="0.2">
      <c r="B19" s="139" t="s">
        <v>20</v>
      </c>
      <c r="C19" s="268" t="s">
        <v>21</v>
      </c>
      <c r="D19" s="268"/>
      <c r="E19" s="268"/>
      <c r="F19" s="268"/>
      <c r="G19" s="268"/>
      <c r="H19" s="268"/>
      <c r="I19" s="268"/>
    </row>
    <row r="20" spans="1:9" ht="36" x14ac:dyDescent="0.2">
      <c r="B20" s="139" t="s">
        <v>285</v>
      </c>
      <c r="C20" s="268" t="s">
        <v>22</v>
      </c>
      <c r="D20" s="268"/>
      <c r="E20" s="268"/>
      <c r="F20" s="268"/>
      <c r="G20" s="268"/>
      <c r="H20" s="268"/>
      <c r="I20" s="268"/>
    </row>
    <row r="21" spans="1:9" ht="36" x14ac:dyDescent="0.2">
      <c r="B21" s="139" t="s">
        <v>23</v>
      </c>
      <c r="C21" s="268" t="s">
        <v>24</v>
      </c>
      <c r="D21" s="268"/>
      <c r="E21" s="268"/>
      <c r="F21" s="268"/>
      <c r="G21" s="268"/>
      <c r="H21" s="268"/>
      <c r="I21" s="268"/>
    </row>
    <row r="22" spans="1:9" ht="36" x14ac:dyDescent="0.2">
      <c r="B22" s="139" t="s">
        <v>285</v>
      </c>
      <c r="C22" s="268" t="s">
        <v>25</v>
      </c>
      <c r="D22" s="268"/>
      <c r="E22" s="268"/>
      <c r="F22" s="268"/>
      <c r="G22" s="268"/>
      <c r="H22" s="268"/>
      <c r="I22" s="268"/>
    </row>
    <row r="23" spans="1:9" ht="36" x14ac:dyDescent="0.2">
      <c r="B23" s="139" t="s">
        <v>284</v>
      </c>
      <c r="C23" s="274">
        <v>79302</v>
      </c>
      <c r="D23" s="274"/>
      <c r="E23" s="274"/>
      <c r="F23" s="274"/>
      <c r="G23" s="274"/>
      <c r="H23" s="274"/>
      <c r="I23" s="274"/>
    </row>
    <row r="24" spans="1:9" ht="9.75" customHeight="1" x14ac:dyDescent="0.2"/>
    <row r="25" spans="1:9" x14ac:dyDescent="0.2">
      <c r="A25" s="3" t="s">
        <v>26</v>
      </c>
      <c r="B25" s="8" t="s">
        <v>27</v>
      </c>
    </row>
    <row r="26" spans="1:9" ht="9.75" customHeight="1" x14ac:dyDescent="0.2">
      <c r="A26" s="5"/>
      <c r="B26" s="9"/>
    </row>
    <row r="27" spans="1:9" x14ac:dyDescent="0.2">
      <c r="B27" s="140" t="s">
        <v>28</v>
      </c>
      <c r="C27" s="268" t="s">
        <v>29</v>
      </c>
      <c r="D27" s="268"/>
      <c r="E27" s="268"/>
      <c r="F27" s="268"/>
      <c r="G27" s="268"/>
      <c r="H27" s="268"/>
      <c r="I27" s="268"/>
    </row>
    <row r="28" spans="1:9" x14ac:dyDescent="0.2">
      <c r="B28" s="140" t="s">
        <v>28</v>
      </c>
      <c r="C28" s="268" t="s">
        <v>30</v>
      </c>
      <c r="D28" s="268"/>
      <c r="E28" s="268"/>
      <c r="F28" s="268"/>
      <c r="G28" s="268"/>
      <c r="H28" s="268"/>
      <c r="I28" s="268"/>
    </row>
    <row r="29" spans="1:9" x14ac:dyDescent="0.2">
      <c r="B29" s="140" t="s">
        <v>28</v>
      </c>
      <c r="C29" s="268" t="s">
        <v>31</v>
      </c>
      <c r="D29" s="268"/>
      <c r="E29" s="268"/>
      <c r="F29" s="268"/>
      <c r="G29" s="268"/>
      <c r="H29" s="268"/>
      <c r="I29" s="268"/>
    </row>
    <row r="30" spans="1:9" x14ac:dyDescent="0.2">
      <c r="B30" s="140" t="s">
        <v>32</v>
      </c>
      <c r="C30" s="268" t="s">
        <v>33</v>
      </c>
      <c r="D30" s="268"/>
      <c r="E30" s="268"/>
      <c r="F30" s="268"/>
      <c r="G30" s="268"/>
      <c r="H30" s="268"/>
      <c r="I30" s="268"/>
    </row>
    <row r="31" spans="1:9" x14ac:dyDescent="0.2">
      <c r="B31" s="140" t="s">
        <v>34</v>
      </c>
      <c r="C31" s="268" t="s">
        <v>31</v>
      </c>
      <c r="D31" s="268"/>
      <c r="E31" s="268"/>
      <c r="F31" s="268"/>
      <c r="G31" s="268"/>
      <c r="H31" s="268"/>
      <c r="I31" s="268"/>
    </row>
    <row r="32" spans="1:9" x14ac:dyDescent="0.2">
      <c r="B32" s="140" t="s">
        <v>35</v>
      </c>
      <c r="C32" s="268" t="s">
        <v>36</v>
      </c>
      <c r="D32" s="268"/>
      <c r="E32" s="268"/>
      <c r="F32" s="268"/>
      <c r="G32" s="268"/>
      <c r="H32" s="268"/>
      <c r="I32" s="268"/>
    </row>
    <row r="33" spans="2:9" x14ac:dyDescent="0.2">
      <c r="B33" s="140" t="s">
        <v>37</v>
      </c>
      <c r="C33" s="268" t="s">
        <v>38</v>
      </c>
      <c r="D33" s="268"/>
      <c r="E33" s="268"/>
      <c r="F33" s="268"/>
      <c r="G33" s="268"/>
      <c r="H33" s="268"/>
      <c r="I33" s="268"/>
    </row>
    <row r="34" spans="2:9" x14ac:dyDescent="0.2">
      <c r="B34" s="140" t="s">
        <v>39</v>
      </c>
      <c r="C34" s="268" t="s">
        <v>40</v>
      </c>
      <c r="D34" s="268"/>
      <c r="E34" s="268"/>
      <c r="F34" s="268"/>
      <c r="G34" s="268"/>
      <c r="H34" s="268"/>
      <c r="I34" s="268"/>
    </row>
    <row r="35" spans="2:9" ht="25.5" x14ac:dyDescent="0.2">
      <c r="B35" s="141" t="s">
        <v>286</v>
      </c>
      <c r="C35" s="268" t="s">
        <v>33</v>
      </c>
      <c r="D35" s="268"/>
      <c r="E35" s="268"/>
      <c r="F35" s="268"/>
      <c r="G35" s="268"/>
      <c r="H35" s="268"/>
      <c r="I35" s="268"/>
    </row>
    <row r="36" spans="2:9" ht="15.75" customHeight="1" x14ac:dyDescent="0.2">
      <c r="B36" s="10"/>
      <c r="C36" s="11"/>
      <c r="D36" s="11"/>
      <c r="E36" s="11"/>
      <c r="F36" s="11"/>
      <c r="G36" s="11"/>
      <c r="H36" s="11"/>
    </row>
    <row r="37" spans="2:9" ht="15.75" customHeight="1" x14ac:dyDescent="0.2">
      <c r="B37" s="10"/>
      <c r="C37" s="11"/>
      <c r="D37" s="11"/>
      <c r="E37" s="11"/>
      <c r="F37" s="11"/>
      <c r="G37" s="11"/>
      <c r="H37" s="11"/>
    </row>
    <row r="38" spans="2:9" ht="15.75" customHeight="1" x14ac:dyDescent="0.2">
      <c r="B38" s="10"/>
      <c r="C38" s="11"/>
      <c r="D38" s="11"/>
      <c r="E38" s="11"/>
      <c r="F38" s="11"/>
      <c r="G38" s="11"/>
      <c r="H38" s="11"/>
    </row>
    <row r="39" spans="2:9" ht="15.75" customHeight="1" x14ac:dyDescent="0.2">
      <c r="B39" s="10"/>
      <c r="C39" s="11"/>
      <c r="D39" s="11"/>
      <c r="E39" s="11"/>
      <c r="F39" s="11"/>
      <c r="G39" s="11"/>
      <c r="H39" s="11"/>
    </row>
    <row r="41" spans="2:9" x14ac:dyDescent="0.2">
      <c r="B41" s="12" t="s">
        <v>33</v>
      </c>
      <c r="D41" s="12" t="s">
        <v>41</v>
      </c>
      <c r="H41" s="12" t="s">
        <v>42</v>
      </c>
    </row>
    <row r="42" spans="2:9" x14ac:dyDescent="0.2">
      <c r="B42" s="12" t="s">
        <v>32</v>
      </c>
      <c r="D42" s="12" t="s">
        <v>37</v>
      </c>
      <c r="H42" s="12" t="s">
        <v>43</v>
      </c>
    </row>
    <row r="47" spans="2:9" x14ac:dyDescent="0.2">
      <c r="B47" s="273" t="s">
        <v>0</v>
      </c>
      <c r="C47" s="273"/>
      <c r="D47" s="273"/>
      <c r="E47" s="273"/>
      <c r="F47" s="273"/>
      <c r="G47" s="273"/>
      <c r="H47" s="273"/>
      <c r="I47" s="273"/>
    </row>
    <row r="48" spans="2:9" ht="6.75" customHeight="1" x14ac:dyDescent="0.2"/>
    <row r="49" spans="1:13" ht="25.5" x14ac:dyDescent="0.2">
      <c r="A49" s="3" t="s">
        <v>44</v>
      </c>
      <c r="B49" s="6" t="s">
        <v>45</v>
      </c>
    </row>
    <row r="50" spans="1:13" ht="7.5" customHeight="1" x14ac:dyDescent="0.2"/>
    <row r="51" spans="1:13" ht="30" customHeight="1" x14ac:dyDescent="0.2">
      <c r="B51" s="272" t="s">
        <v>83</v>
      </c>
      <c r="C51" s="272"/>
      <c r="D51" s="272"/>
      <c r="E51" s="272"/>
      <c r="F51" s="272"/>
      <c r="G51" s="272"/>
      <c r="H51" s="272"/>
    </row>
    <row r="52" spans="1:13" ht="7.5" customHeight="1" x14ac:dyDescent="0.2">
      <c r="B52" s="13"/>
      <c r="C52" s="13"/>
      <c r="D52" s="13"/>
      <c r="E52" s="13"/>
      <c r="F52" s="13"/>
      <c r="G52" s="13"/>
      <c r="H52" s="13"/>
    </row>
    <row r="53" spans="1:13" ht="14.25" customHeight="1" x14ac:dyDescent="0.2">
      <c r="B53" s="13" t="s">
        <v>46</v>
      </c>
      <c r="C53" s="14">
        <v>2600000000</v>
      </c>
      <c r="D53" s="15"/>
      <c r="E53" s="13"/>
      <c r="F53" s="13"/>
      <c r="G53" s="13"/>
      <c r="H53" s="13"/>
    </row>
    <row r="54" spans="1:13" ht="14.25" customHeight="1" x14ac:dyDescent="0.2">
      <c r="B54" s="222" t="s">
        <v>47</v>
      </c>
      <c r="C54" s="221">
        <v>845024800</v>
      </c>
      <c r="D54" s="272"/>
      <c r="E54" s="272"/>
      <c r="F54" s="272"/>
      <c r="G54" s="272"/>
      <c r="H54" s="272"/>
      <c r="I54" s="272"/>
    </row>
    <row r="55" spans="1:13" ht="14.25" customHeight="1" x14ac:dyDescent="0.2">
      <c r="B55" s="13" t="s">
        <v>48</v>
      </c>
      <c r="C55" s="16">
        <v>1000000</v>
      </c>
      <c r="D55" s="13"/>
      <c r="E55" s="13"/>
      <c r="F55" s="13"/>
      <c r="G55" s="13"/>
      <c r="H55" s="13"/>
      <c r="M55" s="17"/>
    </row>
    <row r="56" spans="1:13" ht="6" customHeight="1" x14ac:dyDescent="0.2"/>
    <row r="57" spans="1:13" x14ac:dyDescent="0.2">
      <c r="B57" s="4" t="s">
        <v>49</v>
      </c>
    </row>
    <row r="58" spans="1:13" ht="13.5" customHeight="1" x14ac:dyDescent="0.2">
      <c r="B58" s="4"/>
    </row>
    <row r="59" spans="1:13" s="18" customFormat="1" ht="55.5" customHeight="1" x14ac:dyDescent="0.2">
      <c r="A59" s="124" t="s">
        <v>283</v>
      </c>
      <c r="B59" s="124" t="s">
        <v>51</v>
      </c>
      <c r="C59" s="124" t="s">
        <v>52</v>
      </c>
      <c r="D59" s="124" t="s">
        <v>53</v>
      </c>
      <c r="E59" s="124" t="s">
        <v>54</v>
      </c>
      <c r="F59" s="124" t="s">
        <v>55</v>
      </c>
      <c r="G59" s="124" t="s">
        <v>56</v>
      </c>
      <c r="H59" s="124" t="s">
        <v>57</v>
      </c>
      <c r="I59" s="124" t="s">
        <v>58</v>
      </c>
      <c r="K59" s="19"/>
      <c r="L59" s="2"/>
    </row>
    <row r="60" spans="1:13" ht="33" customHeight="1" x14ac:dyDescent="0.2">
      <c r="A60" s="125">
        <v>1</v>
      </c>
      <c r="B60" s="125" t="s">
        <v>59</v>
      </c>
      <c r="C60" s="125" t="s">
        <v>60</v>
      </c>
      <c r="D60" s="125" t="s">
        <v>61</v>
      </c>
      <c r="E60" s="125">
        <v>401</v>
      </c>
      <c r="F60" s="125" t="s">
        <v>62</v>
      </c>
      <c r="G60" s="125" t="s">
        <v>63</v>
      </c>
      <c r="H60" s="126">
        <f>$C$54*I60</f>
        <v>401386780</v>
      </c>
      <c r="I60" s="127">
        <v>0.47499999999999998</v>
      </c>
    </row>
    <row r="61" spans="1:13" ht="24" x14ac:dyDescent="0.2">
      <c r="A61" s="125">
        <v>2</v>
      </c>
      <c r="B61" s="125" t="s">
        <v>30</v>
      </c>
      <c r="C61" s="125" t="s">
        <v>60</v>
      </c>
      <c r="D61" s="125" t="s">
        <v>64</v>
      </c>
      <c r="E61" s="125">
        <v>401</v>
      </c>
      <c r="F61" s="125" t="s">
        <v>62</v>
      </c>
      <c r="G61" s="125" t="s">
        <v>63</v>
      </c>
      <c r="H61" s="126">
        <f t="shared" ref="H61:H62" si="0">$C$54*I61</f>
        <v>401386780</v>
      </c>
      <c r="I61" s="127">
        <v>0.47499999999999998</v>
      </c>
    </row>
    <row r="62" spans="1:13" ht="24" x14ac:dyDescent="0.2">
      <c r="A62" s="125">
        <v>3</v>
      </c>
      <c r="B62" s="128" t="s">
        <v>65</v>
      </c>
      <c r="C62" s="128" t="s">
        <v>60</v>
      </c>
      <c r="D62" s="128" t="s">
        <v>66</v>
      </c>
      <c r="E62" s="128">
        <v>42</v>
      </c>
      <c r="F62" s="128" t="s">
        <v>62</v>
      </c>
      <c r="G62" s="128" t="s">
        <v>63</v>
      </c>
      <c r="H62" s="126">
        <f t="shared" si="0"/>
        <v>42251240</v>
      </c>
      <c r="I62" s="129">
        <v>0.05</v>
      </c>
    </row>
    <row r="63" spans="1:13" x14ac:dyDescent="0.2">
      <c r="A63" s="130"/>
      <c r="B63" s="131" t="s">
        <v>67</v>
      </c>
      <c r="C63" s="131"/>
      <c r="D63" s="123">
        <v>844</v>
      </c>
      <c r="E63" s="123">
        <v>844</v>
      </c>
      <c r="F63" s="131"/>
      <c r="G63" s="131"/>
      <c r="H63" s="132">
        <f>SUM(H60:H62)</f>
        <v>845024800</v>
      </c>
      <c r="I63" s="133">
        <v>1</v>
      </c>
    </row>
    <row r="64" spans="1:13" ht="15.75" customHeight="1" x14ac:dyDescent="0.2"/>
    <row r="65" spans="1:10" x14ac:dyDescent="0.2">
      <c r="B65" s="4" t="s">
        <v>68</v>
      </c>
    </row>
    <row r="66" spans="1:10" ht="8.25" customHeight="1" x14ac:dyDescent="0.2"/>
    <row r="67" spans="1:10" ht="48" x14ac:dyDescent="0.2">
      <c r="A67" s="123" t="s">
        <v>50</v>
      </c>
      <c r="B67" s="123" t="s">
        <v>51</v>
      </c>
      <c r="C67" s="123" t="s">
        <v>52</v>
      </c>
      <c r="D67" s="123" t="s">
        <v>53</v>
      </c>
      <c r="E67" s="123" t="s">
        <v>54</v>
      </c>
      <c r="F67" s="123" t="s">
        <v>55</v>
      </c>
      <c r="G67" s="123" t="s">
        <v>56</v>
      </c>
      <c r="H67" s="123" t="s">
        <v>57</v>
      </c>
      <c r="I67" s="123" t="s">
        <v>69</v>
      </c>
    </row>
    <row r="68" spans="1:10" ht="24" x14ac:dyDescent="0.2">
      <c r="A68" s="134">
        <v>1</v>
      </c>
      <c r="B68" s="125" t="s">
        <v>59</v>
      </c>
      <c r="C68" s="125" t="s">
        <v>60</v>
      </c>
      <c r="D68" s="134" t="s">
        <v>70</v>
      </c>
      <c r="E68" s="134">
        <v>1235</v>
      </c>
      <c r="F68" s="125" t="s">
        <v>62</v>
      </c>
      <c r="G68" s="125" t="s">
        <v>63</v>
      </c>
      <c r="H68" s="135">
        <v>1235000000</v>
      </c>
      <c r="I68" s="127">
        <v>0.47499999999999998</v>
      </c>
    </row>
    <row r="69" spans="1:10" ht="24" x14ac:dyDescent="0.2">
      <c r="A69" s="134">
        <v>2</v>
      </c>
      <c r="B69" s="125" t="s">
        <v>30</v>
      </c>
      <c r="C69" s="125" t="s">
        <v>60</v>
      </c>
      <c r="D69" s="134" t="s">
        <v>71</v>
      </c>
      <c r="E69" s="134">
        <v>1235</v>
      </c>
      <c r="F69" s="125" t="s">
        <v>62</v>
      </c>
      <c r="G69" s="125" t="s">
        <v>63</v>
      </c>
      <c r="H69" s="135">
        <v>1235000000</v>
      </c>
      <c r="I69" s="127">
        <v>0.47499999999999998</v>
      </c>
      <c r="J69" s="20"/>
    </row>
    <row r="70" spans="1:10" ht="24" x14ac:dyDescent="0.2">
      <c r="A70" s="134">
        <v>3</v>
      </c>
      <c r="B70" s="128" t="s">
        <v>65</v>
      </c>
      <c r="C70" s="128" t="s">
        <v>60</v>
      </c>
      <c r="D70" s="134" t="s">
        <v>72</v>
      </c>
      <c r="E70" s="134">
        <v>130</v>
      </c>
      <c r="F70" s="128" t="s">
        <v>62</v>
      </c>
      <c r="G70" s="128" t="s">
        <v>63</v>
      </c>
      <c r="H70" s="135">
        <v>130000000</v>
      </c>
      <c r="I70" s="129">
        <v>0.05</v>
      </c>
    </row>
    <row r="71" spans="1:10" x14ac:dyDescent="0.2">
      <c r="A71" s="134"/>
      <c r="B71" s="136" t="s">
        <v>67</v>
      </c>
      <c r="C71" s="134"/>
      <c r="D71" s="136">
        <v>2600</v>
      </c>
      <c r="E71" s="136">
        <v>2600</v>
      </c>
      <c r="F71" s="136"/>
      <c r="G71" s="136"/>
      <c r="H71" s="137">
        <v>2600000000</v>
      </c>
      <c r="I71" s="138">
        <v>1</v>
      </c>
    </row>
    <row r="72" spans="1:10" x14ac:dyDescent="0.2">
      <c r="A72" s="21"/>
      <c r="B72" s="22"/>
      <c r="C72" s="21"/>
      <c r="D72" s="22"/>
      <c r="E72" s="22"/>
      <c r="F72" s="22"/>
      <c r="G72" s="22"/>
      <c r="H72" s="23"/>
      <c r="I72" s="24"/>
    </row>
    <row r="73" spans="1:10" ht="25.5" customHeight="1" x14ac:dyDescent="0.2">
      <c r="A73" s="3" t="s">
        <v>73</v>
      </c>
      <c r="B73" s="4" t="s">
        <v>74</v>
      </c>
    </row>
    <row r="74" spans="1:10" ht="9" customHeight="1" x14ac:dyDescent="0.2"/>
    <row r="75" spans="1:10" x14ac:dyDescent="0.2">
      <c r="B75" s="4" t="s">
        <v>75</v>
      </c>
    </row>
    <row r="76" spans="1:10" ht="3.75" customHeight="1" x14ac:dyDescent="0.2"/>
    <row r="77" spans="1:10" x14ac:dyDescent="0.2">
      <c r="B77" s="1" t="s">
        <v>76</v>
      </c>
    </row>
    <row r="78" spans="1:10" ht="9.75" customHeight="1" x14ac:dyDescent="0.2"/>
    <row r="79" spans="1:10" x14ac:dyDescent="0.2">
      <c r="B79" s="4" t="s">
        <v>77</v>
      </c>
    </row>
    <row r="80" spans="1:10" ht="3.75" customHeight="1" x14ac:dyDescent="0.2"/>
    <row r="81" spans="1:8" x14ac:dyDescent="0.2">
      <c r="B81" s="1" t="s">
        <v>78</v>
      </c>
    </row>
    <row r="82" spans="1:8" ht="9" customHeight="1" x14ac:dyDescent="0.2"/>
    <row r="83" spans="1:8" x14ac:dyDescent="0.2">
      <c r="A83" s="3" t="s">
        <v>79</v>
      </c>
      <c r="B83" s="4" t="s">
        <v>80</v>
      </c>
    </row>
    <row r="84" spans="1:8" x14ac:dyDescent="0.2">
      <c r="B84" s="1" t="s">
        <v>81</v>
      </c>
    </row>
    <row r="91" spans="1:8" x14ac:dyDescent="0.2">
      <c r="B91" s="12" t="s">
        <v>33</v>
      </c>
      <c r="D91" s="12" t="s">
        <v>82</v>
      </c>
      <c r="H91" s="12" t="s">
        <v>42</v>
      </c>
    </row>
    <row r="92" spans="1:8" x14ac:dyDescent="0.2">
      <c r="B92" s="12" t="s">
        <v>32</v>
      </c>
      <c r="D92" s="12" t="s">
        <v>37</v>
      </c>
      <c r="H92" s="12" t="s">
        <v>43</v>
      </c>
    </row>
  </sheetData>
  <mergeCells count="27">
    <mergeCell ref="C28:I28"/>
    <mergeCell ref="C29:I29"/>
    <mergeCell ref="C30:I30"/>
    <mergeCell ref="C31:I31"/>
    <mergeCell ref="C32:I32"/>
    <mergeCell ref="C33:I33"/>
    <mergeCell ref="B51:H51"/>
    <mergeCell ref="D54:I54"/>
    <mergeCell ref="B1:I1"/>
    <mergeCell ref="B47:I47"/>
    <mergeCell ref="B3:I3"/>
    <mergeCell ref="C7:I7"/>
    <mergeCell ref="C14:I14"/>
    <mergeCell ref="C13:I13"/>
    <mergeCell ref="C12:I12"/>
    <mergeCell ref="C34:I34"/>
    <mergeCell ref="C35:I35"/>
    <mergeCell ref="C23:I23"/>
    <mergeCell ref="C22:I22"/>
    <mergeCell ref="C21:I21"/>
    <mergeCell ref="C27:I27"/>
    <mergeCell ref="C8:I8"/>
    <mergeCell ref="C11:I11"/>
    <mergeCell ref="C20:I20"/>
    <mergeCell ref="C19:I19"/>
    <mergeCell ref="C10:I10"/>
    <mergeCell ref="C9:I9"/>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8606-10EA-4EAE-B511-24BD2B36846C}">
  <dimension ref="A1:I61"/>
  <sheetViews>
    <sheetView showGridLines="0" workbookViewId="0">
      <selection sqref="A1:H1"/>
    </sheetView>
  </sheetViews>
  <sheetFormatPr baseColWidth="10" defaultColWidth="11.42578125" defaultRowHeight="12.75" x14ac:dyDescent="0.2"/>
  <cols>
    <col min="1" max="1" width="25.5703125" style="26" customWidth="1"/>
    <col min="2" max="2" width="7" style="26" customWidth="1"/>
    <col min="3" max="3" width="14.5703125" style="26" customWidth="1"/>
    <col min="4" max="4" width="14.7109375" style="57" customWidth="1"/>
    <col min="5" max="5" width="23" style="26" customWidth="1"/>
    <col min="6" max="6" width="7.42578125" style="26" bestFit="1" customWidth="1"/>
    <col min="7" max="7" width="14.7109375" style="26" customWidth="1"/>
    <col min="8" max="8" width="14.5703125" style="26" customWidth="1"/>
    <col min="9" max="9" width="1.5703125" style="25" customWidth="1"/>
    <col min="10" max="16384" width="11.42578125" style="26"/>
  </cols>
  <sheetData>
    <row r="1" spans="1:9" x14ac:dyDescent="0.2">
      <c r="A1" s="275" t="s">
        <v>0</v>
      </c>
      <c r="B1" s="275"/>
      <c r="C1" s="275"/>
      <c r="D1" s="275"/>
      <c r="E1" s="275"/>
      <c r="F1" s="275"/>
      <c r="G1" s="275"/>
      <c r="H1" s="275"/>
    </row>
    <row r="2" spans="1:9" s="175" customFormat="1" ht="29.25" customHeight="1" x14ac:dyDescent="0.2">
      <c r="A2" s="275" t="s">
        <v>163</v>
      </c>
      <c r="B2" s="275"/>
      <c r="C2" s="275"/>
      <c r="D2" s="275"/>
      <c r="E2" s="275"/>
      <c r="F2" s="275"/>
      <c r="G2" s="275"/>
      <c r="H2" s="275"/>
      <c r="I2" s="174"/>
    </row>
    <row r="3" spans="1:9" ht="15.75" customHeight="1" x14ac:dyDescent="0.2">
      <c r="A3" s="275" t="s">
        <v>84</v>
      </c>
      <c r="B3" s="275"/>
      <c r="C3" s="275"/>
      <c r="D3" s="275"/>
      <c r="E3" s="275"/>
      <c r="F3" s="275"/>
      <c r="G3" s="275"/>
      <c r="H3" s="275"/>
    </row>
    <row r="4" spans="1:9" ht="13.5" thickBot="1" x14ac:dyDescent="0.25">
      <c r="A4" s="27"/>
      <c r="B4" s="27"/>
      <c r="C4" s="27"/>
      <c r="D4" s="27"/>
      <c r="E4" s="27"/>
      <c r="F4" s="27"/>
      <c r="G4" s="27"/>
      <c r="H4" s="27"/>
    </row>
    <row r="5" spans="1:9" ht="13.5" thickBot="1" x14ac:dyDescent="0.25">
      <c r="A5" s="28" t="s">
        <v>85</v>
      </c>
      <c r="B5" s="29" t="s">
        <v>86</v>
      </c>
      <c r="C5" s="158">
        <v>2019</v>
      </c>
      <c r="D5" s="158">
        <v>2018</v>
      </c>
      <c r="E5" s="30" t="s">
        <v>87</v>
      </c>
      <c r="F5" s="29" t="s">
        <v>86</v>
      </c>
      <c r="G5" s="31">
        <v>2019</v>
      </c>
      <c r="H5" s="31">
        <v>2018</v>
      </c>
    </row>
    <row r="6" spans="1:9" x14ac:dyDescent="0.2">
      <c r="A6" s="32" t="s">
        <v>88</v>
      </c>
      <c r="B6" s="217"/>
      <c r="C6" s="159"/>
      <c r="D6" s="159"/>
      <c r="E6" s="33" t="s">
        <v>89</v>
      </c>
      <c r="F6" s="219"/>
      <c r="G6" s="142"/>
      <c r="H6" s="142"/>
    </row>
    <row r="7" spans="1:9" x14ac:dyDescent="0.2">
      <c r="A7" s="34" t="s">
        <v>90</v>
      </c>
      <c r="B7" s="218"/>
      <c r="C7" s="160"/>
      <c r="D7" s="160"/>
      <c r="E7" s="35" t="s">
        <v>91</v>
      </c>
      <c r="F7" s="219" t="s">
        <v>92</v>
      </c>
      <c r="G7" s="143">
        <f>-Pasivo!C17-Pasivo!C35</f>
        <v>51654510.940000005</v>
      </c>
      <c r="H7" s="144">
        <v>21475797</v>
      </c>
      <c r="I7" s="36"/>
    </row>
    <row r="8" spans="1:9" ht="25.5" x14ac:dyDescent="0.2">
      <c r="A8" s="37" t="s">
        <v>93</v>
      </c>
      <c r="B8" s="219" t="s">
        <v>94</v>
      </c>
      <c r="C8" s="161">
        <v>0</v>
      </c>
      <c r="D8" s="161">
        <v>77499</v>
      </c>
      <c r="E8" s="38" t="s">
        <v>95</v>
      </c>
      <c r="F8" s="219" t="s">
        <v>96</v>
      </c>
      <c r="G8" s="143">
        <f>-Pasivo!C10</f>
        <v>30556726915.139999</v>
      </c>
      <c r="H8" s="144">
        <v>0</v>
      </c>
      <c r="I8" s="36"/>
    </row>
    <row r="9" spans="1:9" x14ac:dyDescent="0.2">
      <c r="A9" s="37" t="s">
        <v>97</v>
      </c>
      <c r="B9" s="219" t="s">
        <v>94</v>
      </c>
      <c r="C9" s="161">
        <f>Activo!C12</f>
        <v>53189</v>
      </c>
      <c r="D9" s="161">
        <v>0</v>
      </c>
      <c r="E9" s="35" t="s">
        <v>98</v>
      </c>
      <c r="F9" s="219" t="s">
        <v>92</v>
      </c>
      <c r="G9" s="143">
        <v>0</v>
      </c>
      <c r="H9" s="144">
        <v>0</v>
      </c>
      <c r="I9" s="36"/>
    </row>
    <row r="10" spans="1:9" ht="39" thickBot="1" x14ac:dyDescent="0.25">
      <c r="A10" s="37" t="s">
        <v>99</v>
      </c>
      <c r="B10" s="219" t="s">
        <v>94</v>
      </c>
      <c r="C10" s="161">
        <f>Activo!C13</f>
        <v>10142787302.85</v>
      </c>
      <c r="D10" s="161">
        <v>23890743.879999999</v>
      </c>
      <c r="E10" s="38" t="s">
        <v>100</v>
      </c>
      <c r="F10" s="219" t="s">
        <v>101</v>
      </c>
      <c r="G10" s="143">
        <f>-Pasivo!C30</f>
        <v>8799596741.7600002</v>
      </c>
      <c r="H10" s="144">
        <v>0</v>
      </c>
      <c r="I10" s="36"/>
    </row>
    <row r="11" spans="1:9" ht="13.5" thickBot="1" x14ac:dyDescent="0.25">
      <c r="A11" s="37" t="s">
        <v>102</v>
      </c>
      <c r="B11" s="219"/>
      <c r="C11" s="162">
        <f>+SUM(C8:C10)</f>
        <v>10142840491.85</v>
      </c>
      <c r="D11" s="162">
        <f>+SUM(D8:D10)</f>
        <v>23968242.879999999</v>
      </c>
      <c r="E11" s="39"/>
      <c r="F11" s="219"/>
      <c r="G11" s="145">
        <f>SUM(G7:G10)</f>
        <v>39407978167.839996</v>
      </c>
      <c r="H11" s="146">
        <f>SUM(H7:H10)</f>
        <v>21475797</v>
      </c>
      <c r="I11" s="36"/>
    </row>
    <row r="12" spans="1:9" ht="38.25" x14ac:dyDescent="0.2">
      <c r="A12" s="207" t="s">
        <v>567</v>
      </c>
      <c r="B12" s="219"/>
      <c r="C12" s="160"/>
      <c r="D12" s="160"/>
      <c r="E12" s="41" t="s">
        <v>104</v>
      </c>
      <c r="F12" s="219"/>
      <c r="G12" s="147"/>
      <c r="H12" s="148"/>
      <c r="I12" s="36"/>
    </row>
    <row r="13" spans="1:9" ht="13.5" thickBot="1" x14ac:dyDescent="0.25">
      <c r="A13" s="216" t="s">
        <v>576</v>
      </c>
      <c r="B13" s="219"/>
      <c r="C13" s="161">
        <f>Activo!C47</f>
        <v>1367871749.6700001</v>
      </c>
      <c r="D13" s="160"/>
      <c r="E13" s="39" t="s">
        <v>107</v>
      </c>
      <c r="F13" s="219" t="s">
        <v>591</v>
      </c>
      <c r="G13" s="147">
        <f>-Pasivo!C40-10015</f>
        <v>4828448.3</v>
      </c>
      <c r="H13" s="148">
        <v>1977195</v>
      </c>
      <c r="I13" s="36"/>
    </row>
    <row r="14" spans="1:9" ht="13.5" thickBot="1" x14ac:dyDescent="0.25">
      <c r="A14" s="37"/>
      <c r="B14" s="219"/>
      <c r="C14" s="162">
        <f>SUM(C13)</f>
        <v>1367871749.6700001</v>
      </c>
      <c r="D14" s="162"/>
      <c r="E14" s="39" t="s">
        <v>109</v>
      </c>
      <c r="F14" s="219" t="s">
        <v>591</v>
      </c>
      <c r="G14" s="147">
        <v>0</v>
      </c>
      <c r="H14" s="148">
        <v>0</v>
      </c>
      <c r="I14" s="36"/>
    </row>
    <row r="15" spans="1:9" x14ac:dyDescent="0.2">
      <c r="A15" s="37"/>
      <c r="B15" s="219"/>
      <c r="C15" s="160"/>
      <c r="D15" s="160"/>
      <c r="E15" s="39" t="s">
        <v>110</v>
      </c>
      <c r="F15" s="219" t="s">
        <v>591</v>
      </c>
      <c r="G15" s="147">
        <f>-Pasivo!C41-Pasivo!C42</f>
        <v>11046787.17</v>
      </c>
      <c r="H15" s="148">
        <v>0</v>
      </c>
      <c r="I15" s="36"/>
    </row>
    <row r="16" spans="1:9" ht="13.5" thickBot="1" x14ac:dyDescent="0.25">
      <c r="A16" s="40" t="s">
        <v>103</v>
      </c>
      <c r="B16" s="219"/>
      <c r="C16" s="163"/>
      <c r="D16" s="163"/>
      <c r="E16" s="39" t="s">
        <v>112</v>
      </c>
      <c r="F16" s="219"/>
      <c r="G16" s="147">
        <v>0</v>
      </c>
      <c r="H16" s="148">
        <v>2112562</v>
      </c>
      <c r="I16" s="36"/>
    </row>
    <row r="17" spans="1:9" ht="13.5" thickBot="1" x14ac:dyDescent="0.25">
      <c r="A17" s="172" t="s">
        <v>105</v>
      </c>
      <c r="B17" s="219" t="s">
        <v>106</v>
      </c>
      <c r="C17" s="161">
        <f>Activo!C28</f>
        <v>29201614435.029999</v>
      </c>
      <c r="D17" s="161">
        <v>0</v>
      </c>
      <c r="E17" s="39"/>
      <c r="F17" s="219"/>
      <c r="G17" s="149">
        <f>SUM(G13:G16)</f>
        <v>15875235.469999999</v>
      </c>
      <c r="H17" s="150">
        <f>SUM(H13:H16)</f>
        <v>4089757</v>
      </c>
      <c r="I17" s="36"/>
    </row>
    <row r="18" spans="1:9" ht="13.5" thickBot="1" x14ac:dyDescent="0.25">
      <c r="A18" s="37" t="s">
        <v>108</v>
      </c>
      <c r="B18" s="219" t="s">
        <v>106</v>
      </c>
      <c r="C18" s="164">
        <f>SUM(Activo!C37,Activo!C38,Activo!C39,Activo!C41,Pasivo!C34)</f>
        <v>80845480.88000001</v>
      </c>
      <c r="D18" s="161">
        <v>36553634</v>
      </c>
      <c r="E18" s="44"/>
      <c r="F18" s="219"/>
      <c r="G18" s="147"/>
      <c r="H18" s="148"/>
      <c r="I18" s="36"/>
    </row>
    <row r="19" spans="1:9" ht="13.5" thickBot="1" x14ac:dyDescent="0.25">
      <c r="A19" s="37"/>
      <c r="B19" s="219"/>
      <c r="C19" s="162">
        <f>SUM(C17:C18)</f>
        <v>29282459915.91</v>
      </c>
      <c r="D19" s="162">
        <f>SUM(D17:D18)</f>
        <v>36553634</v>
      </c>
      <c r="E19" s="45" t="s">
        <v>117</v>
      </c>
      <c r="F19" s="219" t="s">
        <v>118</v>
      </c>
      <c r="G19" s="147">
        <f>-Pasivo!C43</f>
        <v>23706709.440000001</v>
      </c>
      <c r="H19" s="148">
        <v>9176838</v>
      </c>
      <c r="I19" s="36"/>
    </row>
    <row r="20" spans="1:9" ht="13.5" thickBot="1" x14ac:dyDescent="0.25">
      <c r="A20" s="32" t="s">
        <v>111</v>
      </c>
      <c r="B20" s="219"/>
      <c r="C20" s="165"/>
      <c r="D20" s="165"/>
      <c r="E20" s="39"/>
      <c r="F20" s="219"/>
      <c r="G20" s="149">
        <f>SUM(G19)</f>
        <v>23706709.440000001</v>
      </c>
      <c r="H20" s="150">
        <f>SUM(H19)</f>
        <v>9176838</v>
      </c>
      <c r="I20" s="36"/>
    </row>
    <row r="21" spans="1:9" ht="38.25" x14ac:dyDescent="0.2">
      <c r="A21" s="42" t="s">
        <v>113</v>
      </c>
      <c r="B21" s="219" t="s">
        <v>114</v>
      </c>
      <c r="C21" s="161">
        <f>Activo!C40+Activo!C43</f>
        <v>688116657.69000006</v>
      </c>
      <c r="D21" s="161">
        <v>299189718</v>
      </c>
      <c r="E21" s="39"/>
      <c r="F21" s="219"/>
      <c r="G21" s="151"/>
      <c r="H21" s="152"/>
      <c r="I21" s="36"/>
    </row>
    <row r="22" spans="1:9" ht="13.5" thickBot="1" x14ac:dyDescent="0.25">
      <c r="A22" s="43" t="s">
        <v>115</v>
      </c>
      <c r="B22" s="219" t="s">
        <v>116</v>
      </c>
      <c r="C22" s="161">
        <f>Activo!C42</f>
        <v>5801739.8799999999</v>
      </c>
      <c r="D22" s="161">
        <v>0</v>
      </c>
      <c r="E22" s="39"/>
      <c r="F22" s="219"/>
      <c r="G22" s="151"/>
      <c r="H22" s="152"/>
      <c r="I22" s="36"/>
    </row>
    <row r="23" spans="1:9" ht="13.5" thickBot="1" x14ac:dyDescent="0.25">
      <c r="A23" s="37"/>
      <c r="B23" s="219"/>
      <c r="C23" s="162">
        <f>SUM(C21:C22)</f>
        <v>693918397.57000005</v>
      </c>
      <c r="D23" s="162">
        <f>SUM(D21:D22)</f>
        <v>299189718</v>
      </c>
      <c r="E23" s="48" t="s">
        <v>123</v>
      </c>
      <c r="F23" s="219"/>
      <c r="G23" s="149">
        <f>+G11+G17+G20</f>
        <v>39447560112.75</v>
      </c>
      <c r="H23" s="150">
        <f>+H11+H17+H20</f>
        <v>34742392</v>
      </c>
      <c r="I23" s="46"/>
    </row>
    <row r="24" spans="1:9" s="47" customFormat="1" ht="18.75" customHeight="1" thickBot="1" x14ac:dyDescent="0.25">
      <c r="A24" s="32" t="s">
        <v>119</v>
      </c>
      <c r="B24" s="219"/>
      <c r="C24" s="165"/>
      <c r="D24" s="165"/>
      <c r="E24" s="48" t="s">
        <v>126</v>
      </c>
      <c r="F24" s="219"/>
      <c r="G24" s="149">
        <f>+G23</f>
        <v>39447560112.75</v>
      </c>
      <c r="H24" s="150">
        <f>+H23</f>
        <v>34742392</v>
      </c>
      <c r="I24" s="36"/>
    </row>
    <row r="25" spans="1:9" ht="13.5" thickBot="1" x14ac:dyDescent="0.25">
      <c r="A25" s="43" t="s">
        <v>120</v>
      </c>
      <c r="B25" s="219" t="s">
        <v>121</v>
      </c>
      <c r="C25" s="161">
        <f>Activo!C52</f>
        <v>9408943.1199999992</v>
      </c>
      <c r="D25" s="161">
        <v>0</v>
      </c>
      <c r="E25" s="48"/>
      <c r="F25" s="219"/>
      <c r="G25" s="151"/>
      <c r="H25" s="152"/>
      <c r="I25" s="36"/>
    </row>
    <row r="26" spans="1:9" ht="13.5" thickBot="1" x14ac:dyDescent="0.25">
      <c r="A26" s="43"/>
      <c r="B26" s="219"/>
      <c r="C26" s="162">
        <f>SUM(C25)</f>
        <v>9408943.1199999992</v>
      </c>
      <c r="D26" s="162">
        <f>SUM(D25)</f>
        <v>0</v>
      </c>
      <c r="E26" s="48"/>
      <c r="F26" s="219"/>
      <c r="G26" s="151"/>
      <c r="H26" s="152"/>
      <c r="I26" s="36"/>
    </row>
    <row r="27" spans="1:9" ht="25.5" x14ac:dyDescent="0.2">
      <c r="A27" s="170" t="s">
        <v>122</v>
      </c>
      <c r="B27" s="219"/>
      <c r="C27" s="160"/>
      <c r="D27" s="160"/>
      <c r="E27" s="48"/>
      <c r="F27" s="219"/>
      <c r="G27" s="151"/>
      <c r="H27" s="152"/>
    </row>
    <row r="28" spans="1:9" ht="13.5" thickBot="1" x14ac:dyDescent="0.25">
      <c r="A28" s="43" t="s">
        <v>124</v>
      </c>
      <c r="B28" s="219" t="s">
        <v>125</v>
      </c>
      <c r="C28" s="161">
        <f>Activo!C46</f>
        <v>18489061.170098368</v>
      </c>
      <c r="D28" s="161">
        <v>8940210</v>
      </c>
      <c r="E28" s="48"/>
      <c r="F28" s="219"/>
      <c r="G28" s="151"/>
      <c r="H28" s="152"/>
    </row>
    <row r="29" spans="1:9" ht="13.5" thickBot="1" x14ac:dyDescent="0.25">
      <c r="A29" s="43"/>
      <c r="B29" s="219"/>
      <c r="C29" s="162">
        <f>+SUM(C28:C28)</f>
        <v>18489061.170098368</v>
      </c>
      <c r="D29" s="162">
        <f>+SUM(D28:D28)</f>
        <v>8940210</v>
      </c>
      <c r="E29" s="48"/>
      <c r="F29" s="219"/>
      <c r="G29" s="151"/>
      <c r="H29" s="152"/>
    </row>
    <row r="30" spans="1:9" ht="13.5" thickBot="1" x14ac:dyDescent="0.25">
      <c r="A30" s="49" t="s">
        <v>127</v>
      </c>
      <c r="B30" s="219"/>
      <c r="C30" s="162">
        <f>+C19+C23+C26+C29+C11+C14</f>
        <v>41514988559.290092</v>
      </c>
      <c r="D30" s="162">
        <f>+D19+D23+D26+D29+D11</f>
        <v>368651804.88</v>
      </c>
      <c r="E30" s="48"/>
      <c r="F30" s="219"/>
      <c r="G30" s="151"/>
      <c r="H30" s="152"/>
    </row>
    <row r="31" spans="1:9" ht="38.25" x14ac:dyDescent="0.2">
      <c r="A31" s="171" t="s">
        <v>287</v>
      </c>
      <c r="B31" s="219"/>
      <c r="C31" s="161"/>
      <c r="D31" s="161"/>
      <c r="E31" s="41" t="s">
        <v>288</v>
      </c>
      <c r="F31" s="219"/>
      <c r="G31" s="153"/>
      <c r="H31" s="154"/>
    </row>
    <row r="32" spans="1:9" x14ac:dyDescent="0.2">
      <c r="A32" s="32"/>
      <c r="B32" s="219"/>
      <c r="C32" s="165"/>
      <c r="D32" s="165"/>
      <c r="E32" s="45" t="s">
        <v>129</v>
      </c>
      <c r="F32" s="219"/>
      <c r="G32" s="151"/>
      <c r="H32" s="152"/>
    </row>
    <row r="33" spans="1:8" ht="26.25" thickBot="1" x14ac:dyDescent="0.25">
      <c r="A33" s="172" t="s">
        <v>130</v>
      </c>
      <c r="B33" s="219" t="s">
        <v>131</v>
      </c>
      <c r="C33" s="161">
        <f>Activo!C60</f>
        <v>308816732</v>
      </c>
      <c r="D33" s="161">
        <v>308816732</v>
      </c>
      <c r="E33" s="44" t="s">
        <v>132</v>
      </c>
      <c r="F33" s="219" t="s">
        <v>133</v>
      </c>
      <c r="G33" s="147">
        <f>-PN!C10</f>
        <v>2600000000</v>
      </c>
      <c r="H33" s="148">
        <v>2600000000</v>
      </c>
    </row>
    <row r="34" spans="1:8" ht="26.25" thickBot="1" x14ac:dyDescent="0.25">
      <c r="A34" s="37"/>
      <c r="B34" s="219"/>
      <c r="C34" s="162">
        <f>SUM(C33)</f>
        <v>308816732</v>
      </c>
      <c r="D34" s="162">
        <f>SUM(D33)</f>
        <v>308816732</v>
      </c>
      <c r="E34" s="173" t="s">
        <v>134</v>
      </c>
      <c r="F34" s="219" t="s">
        <v>133</v>
      </c>
      <c r="G34" s="155">
        <f>-PN!C11</f>
        <v>-867978762</v>
      </c>
      <c r="H34" s="148">
        <v>-1754975200</v>
      </c>
    </row>
    <row r="35" spans="1:8" ht="26.25" thickBot="1" x14ac:dyDescent="0.25">
      <c r="A35" s="170" t="s">
        <v>135</v>
      </c>
      <c r="B35" s="219"/>
      <c r="C35" s="161"/>
      <c r="D35" s="161"/>
      <c r="E35" s="52" t="s">
        <v>136</v>
      </c>
      <c r="F35" s="219" t="s">
        <v>133</v>
      </c>
      <c r="G35" s="155">
        <v>0</v>
      </c>
      <c r="H35" s="148">
        <v>886996437.88999999</v>
      </c>
    </row>
    <row r="36" spans="1:8" ht="13.5" thickBot="1" x14ac:dyDescent="0.25">
      <c r="A36" s="37" t="s">
        <v>137</v>
      </c>
      <c r="B36" s="219" t="s">
        <v>138</v>
      </c>
      <c r="C36" s="161">
        <f>Activo!C62</f>
        <v>60795047</v>
      </c>
      <c r="D36" s="161">
        <v>60795047</v>
      </c>
      <c r="E36" s="39"/>
      <c r="F36" s="219"/>
      <c r="G36" s="149">
        <f>SUM(G33:G35)</f>
        <v>1732021238</v>
      </c>
      <c r="H36" s="150">
        <f>SUM(H33:H35)</f>
        <v>1732021237.8899999</v>
      </c>
    </row>
    <row r="37" spans="1:8" x14ac:dyDescent="0.2">
      <c r="A37" s="37" t="s">
        <v>139</v>
      </c>
      <c r="B37" s="219" t="s">
        <v>138</v>
      </c>
      <c r="C37" s="161">
        <f>Activo!C63</f>
        <v>61730687</v>
      </c>
      <c r="D37" s="161">
        <v>61730687</v>
      </c>
      <c r="E37" s="50"/>
      <c r="F37" s="219"/>
      <c r="G37" s="151"/>
      <c r="H37" s="152"/>
    </row>
    <row r="38" spans="1:8" ht="13.5" thickBot="1" x14ac:dyDescent="0.25">
      <c r="A38" s="51" t="s">
        <v>140</v>
      </c>
      <c r="B38" s="219" t="s">
        <v>138</v>
      </c>
      <c r="C38" s="166">
        <f>Activo!C64</f>
        <v>18813157</v>
      </c>
      <c r="D38" s="166">
        <v>14462248</v>
      </c>
      <c r="E38" s="45" t="s">
        <v>141</v>
      </c>
      <c r="F38" s="219"/>
      <c r="G38" s="151"/>
      <c r="H38" s="152"/>
    </row>
    <row r="39" spans="1:8" ht="13.5" thickBot="1" x14ac:dyDescent="0.25">
      <c r="A39" s="51"/>
      <c r="B39" s="219"/>
      <c r="C39" s="167">
        <f>SUM(C36:C38)</f>
        <v>141338891</v>
      </c>
      <c r="D39" s="167">
        <f>SUM(D36:D38)</f>
        <v>136987982</v>
      </c>
      <c r="E39" s="39" t="s">
        <v>142</v>
      </c>
      <c r="F39" s="219"/>
      <c r="G39" s="147">
        <v>0</v>
      </c>
      <c r="H39" s="148">
        <v>0</v>
      </c>
    </row>
    <row r="40" spans="1:8" ht="29.25" customHeight="1" x14ac:dyDescent="0.2">
      <c r="A40" s="170" t="s">
        <v>144</v>
      </c>
      <c r="B40" s="219"/>
      <c r="C40" s="161"/>
      <c r="D40" s="161"/>
      <c r="E40" s="52" t="s">
        <v>143</v>
      </c>
      <c r="F40" s="219"/>
      <c r="G40" s="147">
        <v>0</v>
      </c>
      <c r="H40" s="148">
        <v>0</v>
      </c>
    </row>
    <row r="41" spans="1:8" ht="26.25" thickBot="1" x14ac:dyDescent="0.25">
      <c r="A41" s="37" t="s">
        <v>146</v>
      </c>
      <c r="B41" s="219"/>
      <c r="C41" s="161">
        <f>Activo!C66</f>
        <v>44048216</v>
      </c>
      <c r="D41" s="161">
        <v>66072324</v>
      </c>
      <c r="E41" s="52" t="s">
        <v>145</v>
      </c>
      <c r="F41" s="219" t="s">
        <v>133</v>
      </c>
      <c r="G41" s="147">
        <f>-PN!C13</f>
        <v>40151258</v>
      </c>
      <c r="H41" s="148">
        <v>40151258</v>
      </c>
    </row>
    <row r="42" spans="1:8" ht="14.25" customHeight="1" thickBot="1" x14ac:dyDescent="0.25">
      <c r="B42" s="219" t="s">
        <v>147</v>
      </c>
      <c r="C42" s="167">
        <f>SUM(C40:C41)</f>
        <v>44048216</v>
      </c>
      <c r="D42" s="167">
        <f>SUM(D40:D41)</f>
        <v>66072324</v>
      </c>
      <c r="E42" s="39" t="s">
        <v>102</v>
      </c>
      <c r="F42" s="219"/>
      <c r="G42" s="149">
        <f>SUM(G39:G41)</f>
        <v>40151258</v>
      </c>
      <c r="H42" s="150">
        <f>SUM(H39:H41)</f>
        <v>40151258</v>
      </c>
    </row>
    <row r="43" spans="1:8" ht="14.25" customHeight="1" x14ac:dyDescent="0.2">
      <c r="A43" s="34" t="s">
        <v>119</v>
      </c>
      <c r="B43" s="219"/>
      <c r="C43" s="165"/>
      <c r="D43" s="165"/>
      <c r="E43" s="39"/>
      <c r="F43" s="219"/>
      <c r="G43" s="151"/>
      <c r="H43" s="152"/>
    </row>
    <row r="44" spans="1:8" ht="14.25" customHeight="1" thickBot="1" x14ac:dyDescent="0.25">
      <c r="A44" s="37" t="s">
        <v>568</v>
      </c>
      <c r="B44" s="219" t="s">
        <v>118</v>
      </c>
      <c r="C44" s="166">
        <f>Activo!C69</f>
        <v>140159834.75</v>
      </c>
      <c r="D44" s="165">
        <v>0</v>
      </c>
      <c r="E44" s="39"/>
      <c r="F44" s="219"/>
      <c r="G44" s="151"/>
      <c r="H44" s="152"/>
    </row>
    <row r="45" spans="1:8" ht="14.25" customHeight="1" thickBot="1" x14ac:dyDescent="0.25">
      <c r="A45" s="37"/>
      <c r="B45" s="219"/>
      <c r="C45" s="167">
        <f>SUM(C44)</f>
        <v>140159834.75</v>
      </c>
      <c r="D45" s="167">
        <f>SUM(D44)</f>
        <v>0</v>
      </c>
      <c r="E45" s="39"/>
      <c r="F45" s="219"/>
      <c r="G45" s="151"/>
      <c r="H45" s="152"/>
    </row>
    <row r="46" spans="1:8" ht="25.5" x14ac:dyDescent="0.2">
      <c r="A46" s="170" t="s">
        <v>148</v>
      </c>
      <c r="B46" s="219"/>
      <c r="C46" s="161"/>
      <c r="D46" s="161"/>
      <c r="E46" s="45" t="s">
        <v>149</v>
      </c>
      <c r="F46" s="219"/>
      <c r="G46" s="151"/>
      <c r="H46" s="152"/>
    </row>
    <row r="47" spans="1:8" ht="14.25" customHeight="1" x14ac:dyDescent="0.2">
      <c r="A47" s="51" t="s">
        <v>150</v>
      </c>
      <c r="B47" s="219" t="s">
        <v>125</v>
      </c>
      <c r="C47" s="161">
        <f>Activo!C71</f>
        <v>580000000</v>
      </c>
      <c r="D47" s="161">
        <v>580000000</v>
      </c>
      <c r="E47" s="39" t="s">
        <v>151</v>
      </c>
      <c r="F47" s="219" t="s">
        <v>133</v>
      </c>
      <c r="G47" s="147">
        <v>-402425165.00999975</v>
      </c>
      <c r="H47" s="148">
        <v>0</v>
      </c>
    </row>
    <row r="48" spans="1:8" ht="14.25" customHeight="1" thickBot="1" x14ac:dyDescent="0.25">
      <c r="A48" s="51" t="s">
        <v>152</v>
      </c>
      <c r="B48" s="219" t="s">
        <v>125</v>
      </c>
      <c r="C48" s="166">
        <f>Activo!C72</f>
        <v>-22635888</v>
      </c>
      <c r="D48" s="166">
        <v>-56039120</v>
      </c>
      <c r="E48" s="39" t="s">
        <v>153</v>
      </c>
      <c r="F48" s="219" t="s">
        <v>133</v>
      </c>
      <c r="G48" s="155">
        <f>'Estado de Resultados'!F109</f>
        <v>1889408901.1800001</v>
      </c>
      <c r="H48" s="148">
        <v>-402425165.00999975</v>
      </c>
    </row>
    <row r="49" spans="1:9" ht="14.25" customHeight="1" thickBot="1" x14ac:dyDescent="0.25">
      <c r="A49" s="51"/>
      <c r="B49" s="219"/>
      <c r="C49" s="167">
        <f>SUM(C47:C48)</f>
        <v>557364112</v>
      </c>
      <c r="D49" s="167">
        <f>SUM(D47:D48)</f>
        <v>523960880</v>
      </c>
      <c r="E49" s="39"/>
      <c r="F49" s="219"/>
      <c r="G49" s="149">
        <f>SUM(G47:G48)</f>
        <v>1486983736.1700003</v>
      </c>
      <c r="H49" s="150">
        <f>SUM(H47:H48)</f>
        <v>-402425165.00999975</v>
      </c>
    </row>
    <row r="50" spans="1:9" ht="14.25" customHeight="1" thickBot="1" x14ac:dyDescent="0.25">
      <c r="A50" s="32" t="s">
        <v>154</v>
      </c>
      <c r="B50" s="219"/>
      <c r="C50" s="168">
        <f>+C34+C39+C42+C49+C45</f>
        <v>1191727785.75</v>
      </c>
      <c r="D50" s="168">
        <f>+D34+D39+D42+D49</f>
        <v>1035837918</v>
      </c>
      <c r="E50" s="48" t="s">
        <v>155</v>
      </c>
      <c r="F50" s="219"/>
      <c r="G50" s="156">
        <f>+G36+G42+G49</f>
        <v>3259156232.1700001</v>
      </c>
      <c r="H50" s="142">
        <f>+H36+H42+H49</f>
        <v>1369747330.8800001</v>
      </c>
    </row>
    <row r="51" spans="1:9" ht="14.25" customHeight="1" thickBot="1" x14ac:dyDescent="0.25">
      <c r="A51" s="28" t="s">
        <v>156</v>
      </c>
      <c r="B51" s="29"/>
      <c r="C51" s="169">
        <f>+C30+C50</f>
        <v>42706716345.040092</v>
      </c>
      <c r="D51" s="169">
        <f>+D30+D50</f>
        <v>1404489722.8800001</v>
      </c>
      <c r="E51" s="53" t="s">
        <v>157</v>
      </c>
      <c r="F51" s="29"/>
      <c r="G51" s="157">
        <f>G24+G50</f>
        <v>42706716344.919998</v>
      </c>
      <c r="H51" s="157">
        <f>H24+H50</f>
        <v>1404489722.8800001</v>
      </c>
    </row>
    <row r="52" spans="1:9" ht="14.25" customHeight="1" thickBot="1" x14ac:dyDescent="0.25">
      <c r="C52" s="54"/>
      <c r="D52" s="54"/>
      <c r="E52" s="4"/>
      <c r="F52" s="55"/>
      <c r="G52" s="237">
        <f>+G51-C51</f>
        <v>-0.12009429931640625</v>
      </c>
      <c r="H52" s="237">
        <f>+D51-H51</f>
        <v>0</v>
      </c>
    </row>
    <row r="53" spans="1:9" ht="14.25" customHeight="1" thickBot="1" x14ac:dyDescent="0.25">
      <c r="A53" s="28" t="s">
        <v>158</v>
      </c>
      <c r="B53" s="30"/>
      <c r="C53" s="31">
        <f>+C5</f>
        <v>2019</v>
      </c>
      <c r="D53" s="31">
        <f>+D5</f>
        <v>2018</v>
      </c>
      <c r="E53" s="28" t="s">
        <v>158</v>
      </c>
      <c r="F53" s="30"/>
      <c r="G53" s="31">
        <f t="shared" ref="G53:H53" si="0">+G5</f>
        <v>2019</v>
      </c>
      <c r="H53" s="31">
        <f t="shared" si="0"/>
        <v>2018</v>
      </c>
    </row>
    <row r="54" spans="1:9" ht="14.25" customHeight="1" thickBot="1" x14ac:dyDescent="0.25">
      <c r="A54" s="211" t="s">
        <v>159</v>
      </c>
      <c r="B54" s="212"/>
      <c r="C54" s="213">
        <v>35270681768.190002</v>
      </c>
      <c r="D54" s="213">
        <v>24411824559.700001</v>
      </c>
      <c r="E54" s="211" t="s">
        <v>160</v>
      </c>
      <c r="F54" s="212"/>
      <c r="G54" s="213">
        <v>35270681768.190002</v>
      </c>
      <c r="H54" s="213">
        <v>24411824559.700001</v>
      </c>
      <c r="I54" s="208"/>
    </row>
    <row r="55" spans="1:9" ht="14.25" customHeight="1" x14ac:dyDescent="0.2">
      <c r="C55" s="54"/>
      <c r="D55" s="54"/>
      <c r="E55" s="4"/>
      <c r="F55" s="55"/>
      <c r="G55" s="56"/>
      <c r="H55" s="56"/>
    </row>
    <row r="56" spans="1:9" x14ac:dyDescent="0.2">
      <c r="A56" s="58" t="s">
        <v>161</v>
      </c>
      <c r="B56" s="1"/>
      <c r="C56" s="17"/>
      <c r="D56" s="17"/>
      <c r="E56" s="4"/>
      <c r="F56" s="55"/>
      <c r="G56" s="56"/>
      <c r="H56" s="56"/>
    </row>
    <row r="57" spans="1:9" x14ac:dyDescent="0.2">
      <c r="A57" s="1"/>
      <c r="B57" s="1"/>
      <c r="C57" s="1"/>
      <c r="D57" s="1"/>
      <c r="F57" s="1"/>
      <c r="I57" s="36"/>
    </row>
    <row r="58" spans="1:9" s="1" customFormat="1" x14ac:dyDescent="0.2">
      <c r="E58" s="26"/>
      <c r="G58" s="26"/>
      <c r="H58" s="26"/>
      <c r="I58" s="25"/>
    </row>
    <row r="59" spans="1:9" s="1" customFormat="1" x14ac:dyDescent="0.2">
      <c r="E59" s="26"/>
      <c r="G59" s="26"/>
      <c r="H59" s="26"/>
      <c r="I59" s="25"/>
    </row>
    <row r="60" spans="1:9" x14ac:dyDescent="0.2">
      <c r="A60" s="12" t="s">
        <v>33</v>
      </c>
      <c r="B60" s="12"/>
      <c r="C60" s="12"/>
      <c r="D60" s="60" t="s">
        <v>82</v>
      </c>
      <c r="E60" s="60"/>
      <c r="F60" s="12"/>
      <c r="G60" s="12" t="s">
        <v>42</v>
      </c>
    </row>
    <row r="61" spans="1:9" x14ac:dyDescent="0.2">
      <c r="A61" s="12" t="s">
        <v>32</v>
      </c>
      <c r="B61" s="12"/>
      <c r="C61" s="12"/>
      <c r="D61" s="60" t="s">
        <v>162</v>
      </c>
      <c r="E61" s="60"/>
      <c r="F61" s="12"/>
      <c r="G61" s="12" t="s">
        <v>43</v>
      </c>
    </row>
  </sheetData>
  <mergeCells count="3">
    <mergeCell ref="A1:H1"/>
    <mergeCell ref="A2:H2"/>
    <mergeCell ref="A3:H3"/>
  </mergeCells>
  <pageMargins left="0.55118110236220474" right="0.23622047244094491" top="0.74803149606299213" bottom="0.31496062992125984" header="0.31496062992125984" footer="0.31496062992125984"/>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66E4F-996B-436F-9234-64AF3F41CE9E}">
  <dimension ref="A1:G73"/>
  <sheetViews>
    <sheetView topLeftCell="A25" workbookViewId="0">
      <selection activeCell="C51" sqref="C51"/>
    </sheetView>
  </sheetViews>
  <sheetFormatPr baseColWidth="10" defaultColWidth="11.42578125" defaultRowHeight="15" x14ac:dyDescent="0.25"/>
  <cols>
    <col min="2" max="2" width="56.85546875" bestFit="1" customWidth="1"/>
    <col min="3" max="3" width="17.42578125" bestFit="1" customWidth="1"/>
    <col min="4" max="4" width="20" bestFit="1" customWidth="1"/>
    <col min="5" max="5" width="14.7109375" bestFit="1" customWidth="1"/>
    <col min="6" max="6" width="16.28515625" bestFit="1" customWidth="1"/>
  </cols>
  <sheetData>
    <row r="1" spans="1:7" x14ac:dyDescent="0.25">
      <c r="A1" s="204" t="s">
        <v>102</v>
      </c>
      <c r="B1" s="204" t="s">
        <v>102</v>
      </c>
      <c r="C1" s="204" t="s">
        <v>102</v>
      </c>
      <c r="D1" s="204" t="s">
        <v>102</v>
      </c>
    </row>
    <row r="2" spans="1:7" x14ac:dyDescent="0.25">
      <c r="A2" s="204" t="s">
        <v>451</v>
      </c>
      <c r="B2" s="203"/>
      <c r="C2" s="203"/>
      <c r="D2" s="203"/>
    </row>
    <row r="3" spans="1:7" x14ac:dyDescent="0.25">
      <c r="A3" s="204" t="s">
        <v>313</v>
      </c>
      <c r="B3" s="204" t="s">
        <v>314</v>
      </c>
      <c r="C3" s="203"/>
      <c r="D3" s="203"/>
    </row>
    <row r="4" spans="1:7" x14ac:dyDescent="0.25">
      <c r="A4" s="204" t="s">
        <v>315</v>
      </c>
      <c r="B4" s="204" t="s">
        <v>315</v>
      </c>
      <c r="C4" s="204" t="s">
        <v>316</v>
      </c>
      <c r="D4" s="204" t="s">
        <v>317</v>
      </c>
    </row>
    <row r="5" spans="1:7" x14ac:dyDescent="0.25">
      <c r="A5" s="204" t="s">
        <v>318</v>
      </c>
      <c r="B5" s="204" t="s">
        <v>319</v>
      </c>
      <c r="C5" s="203"/>
      <c r="D5" s="204" t="s">
        <v>320</v>
      </c>
    </row>
    <row r="7" spans="1:7" x14ac:dyDescent="0.25">
      <c r="A7" s="205">
        <v>1000000000</v>
      </c>
      <c r="B7" s="204" t="s">
        <v>502</v>
      </c>
      <c r="C7" s="206">
        <v>42712745661.440002</v>
      </c>
      <c r="D7" s="203"/>
    </row>
    <row r="8" spans="1:7" x14ac:dyDescent="0.25">
      <c r="A8" s="205">
        <v>1100000000</v>
      </c>
      <c r="B8" s="204" t="s">
        <v>503</v>
      </c>
      <c r="C8" s="206">
        <v>41521017875.690002</v>
      </c>
      <c r="D8" s="203"/>
      <c r="E8" s="201">
        <f>Balance!C30</f>
        <v>41514988559.290092</v>
      </c>
      <c r="F8" s="202">
        <f>C8-E8</f>
        <v>6029316.3999099731</v>
      </c>
      <c r="G8" t="s">
        <v>569</v>
      </c>
    </row>
    <row r="9" spans="1:7" x14ac:dyDescent="0.25">
      <c r="A9" s="205">
        <v>1110000000</v>
      </c>
      <c r="B9" s="204" t="s">
        <v>504</v>
      </c>
      <c r="C9" s="206">
        <v>10142840491.85</v>
      </c>
      <c r="D9" s="203"/>
      <c r="E9" s="201">
        <f>Balance!C11</f>
        <v>10142840491.85</v>
      </c>
      <c r="F9" s="202">
        <f t="shared" ref="F9:F10" si="0">C9-E9</f>
        <v>0</v>
      </c>
    </row>
    <row r="10" spans="1:7" x14ac:dyDescent="0.25">
      <c r="A10" s="205">
        <v>1111000000</v>
      </c>
      <c r="B10" s="204" t="s">
        <v>505</v>
      </c>
      <c r="C10" s="206">
        <v>53189</v>
      </c>
      <c r="D10" s="203"/>
      <c r="E10" s="201">
        <f>Balance!C9</f>
        <v>53189</v>
      </c>
      <c r="F10" s="202">
        <f t="shared" si="0"/>
        <v>0</v>
      </c>
    </row>
    <row r="11" spans="1:7" x14ac:dyDescent="0.25">
      <c r="A11" s="205">
        <v>1111001000</v>
      </c>
      <c r="B11" s="204" t="s">
        <v>506</v>
      </c>
      <c r="C11" s="206">
        <v>53189</v>
      </c>
      <c r="D11" s="203"/>
    </row>
    <row r="12" spans="1:7" x14ac:dyDescent="0.25">
      <c r="A12" s="205">
        <v>1111001001</v>
      </c>
      <c r="B12" s="204" t="s">
        <v>507</v>
      </c>
      <c r="C12" s="206">
        <v>53189</v>
      </c>
      <c r="D12" s="204" t="s">
        <v>336</v>
      </c>
    </row>
    <row r="13" spans="1:7" x14ac:dyDescent="0.25">
      <c r="A13" s="205">
        <v>1111003000</v>
      </c>
      <c r="B13" s="204" t="s">
        <v>508</v>
      </c>
      <c r="C13" s="206">
        <v>10142787302.85</v>
      </c>
      <c r="D13" s="203"/>
      <c r="E13" s="201">
        <f>Balance!C10</f>
        <v>10142787302.85</v>
      </c>
      <c r="F13" s="202">
        <f>C13-E13</f>
        <v>0</v>
      </c>
    </row>
    <row r="14" spans="1:7" x14ac:dyDescent="0.25">
      <c r="A14" s="205">
        <v>1111003002</v>
      </c>
      <c r="B14" s="204" t="s">
        <v>509</v>
      </c>
      <c r="C14" s="206">
        <v>63.76</v>
      </c>
      <c r="D14" s="204" t="s">
        <v>328</v>
      </c>
    </row>
    <row r="15" spans="1:7" x14ac:dyDescent="0.25">
      <c r="A15" s="205">
        <v>1111003003</v>
      </c>
      <c r="B15" s="204" t="s">
        <v>510</v>
      </c>
      <c r="C15" s="206">
        <v>-297992.65999999997</v>
      </c>
      <c r="D15" s="204" t="s">
        <v>328</v>
      </c>
    </row>
    <row r="16" spans="1:7" x14ac:dyDescent="0.25">
      <c r="A16" s="205">
        <v>1111003004</v>
      </c>
      <c r="B16" s="204" t="s">
        <v>511</v>
      </c>
      <c r="C16" s="206">
        <v>12028447</v>
      </c>
      <c r="D16" s="204" t="s">
        <v>336</v>
      </c>
    </row>
    <row r="17" spans="1:6" x14ac:dyDescent="0.25">
      <c r="A17" s="205">
        <v>1111003005</v>
      </c>
      <c r="B17" s="204" t="s">
        <v>512</v>
      </c>
      <c r="C17" s="206">
        <v>49078702.829999998</v>
      </c>
      <c r="D17" s="204" t="s">
        <v>328</v>
      </c>
    </row>
    <row r="18" spans="1:6" x14ac:dyDescent="0.25">
      <c r="A18" s="205">
        <v>1111003006</v>
      </c>
      <c r="B18" s="204" t="s">
        <v>513</v>
      </c>
      <c r="C18" s="206">
        <v>-4175977.61</v>
      </c>
      <c r="D18" s="204" t="s">
        <v>328</v>
      </c>
    </row>
    <row r="19" spans="1:6" x14ac:dyDescent="0.25">
      <c r="A19" s="205">
        <v>1111003007</v>
      </c>
      <c r="B19" s="204" t="s">
        <v>514</v>
      </c>
      <c r="C19" s="206">
        <v>140261.84</v>
      </c>
      <c r="D19" s="204" t="s">
        <v>328</v>
      </c>
    </row>
    <row r="20" spans="1:6" x14ac:dyDescent="0.25">
      <c r="A20" s="205">
        <v>1111003008</v>
      </c>
      <c r="B20" s="204" t="s">
        <v>515</v>
      </c>
      <c r="C20" s="206">
        <v>52831280.939999998</v>
      </c>
      <c r="D20" s="204" t="s">
        <v>328</v>
      </c>
    </row>
    <row r="21" spans="1:6" x14ac:dyDescent="0.25">
      <c r="A21" s="205">
        <v>1111003009</v>
      </c>
      <c r="B21" s="204" t="s">
        <v>516</v>
      </c>
      <c r="C21" s="206">
        <v>315192</v>
      </c>
      <c r="D21" s="204" t="s">
        <v>336</v>
      </c>
    </row>
    <row r="22" spans="1:6" x14ac:dyDescent="0.25">
      <c r="A22" s="205">
        <v>1111003010</v>
      </c>
      <c r="B22" s="204" t="s">
        <v>517</v>
      </c>
      <c r="C22" s="206">
        <v>2604913117.3499999</v>
      </c>
      <c r="D22" s="204" t="s">
        <v>328</v>
      </c>
    </row>
    <row r="23" spans="1:6" x14ac:dyDescent="0.25">
      <c r="A23" s="205">
        <v>1111003011</v>
      </c>
      <c r="B23" s="204" t="s">
        <v>518</v>
      </c>
      <c r="C23" s="206">
        <v>7007692087</v>
      </c>
      <c r="D23" s="204" t="s">
        <v>328</v>
      </c>
    </row>
    <row r="24" spans="1:6" x14ac:dyDescent="0.25">
      <c r="A24" s="205">
        <v>1111003012</v>
      </c>
      <c r="B24" s="204" t="s">
        <v>519</v>
      </c>
      <c r="C24" s="206">
        <v>276182987.22000003</v>
      </c>
      <c r="D24" s="204" t="s">
        <v>341</v>
      </c>
    </row>
    <row r="25" spans="1:6" x14ac:dyDescent="0.25">
      <c r="A25" s="205">
        <v>1111003013</v>
      </c>
      <c r="B25" s="204" t="s">
        <v>520</v>
      </c>
      <c r="C25" s="206">
        <v>144072757.63999999</v>
      </c>
      <c r="D25" s="204" t="s">
        <v>328</v>
      </c>
    </row>
    <row r="26" spans="1:6" x14ac:dyDescent="0.25">
      <c r="A26" s="205">
        <v>1111003020</v>
      </c>
      <c r="B26" s="204" t="s">
        <v>521</v>
      </c>
      <c r="C26" s="206">
        <v>6375.54</v>
      </c>
      <c r="D26" s="204" t="s">
        <v>328</v>
      </c>
    </row>
    <row r="27" spans="1:6" x14ac:dyDescent="0.25">
      <c r="A27" s="205">
        <v>1120000000</v>
      </c>
      <c r="B27" s="204" t="s">
        <v>522</v>
      </c>
      <c r="C27" s="206">
        <v>30000896691.049999</v>
      </c>
      <c r="D27" s="203"/>
      <c r="E27" s="201">
        <f>Balance!C19+Balance!C23+Balance!C29</f>
        <v>29994867374.650097</v>
      </c>
      <c r="F27" s="202">
        <f>C27-E27</f>
        <v>6029316.3999023438</v>
      </c>
    </row>
    <row r="28" spans="1:6" x14ac:dyDescent="0.25">
      <c r="A28" s="205">
        <v>1121000000</v>
      </c>
      <c r="B28" s="204" t="s">
        <v>523</v>
      </c>
      <c r="C28" s="206">
        <v>29201614435.029999</v>
      </c>
      <c r="D28" s="203"/>
    </row>
    <row r="29" spans="1:6" x14ac:dyDescent="0.25">
      <c r="A29" s="205">
        <v>1121200000</v>
      </c>
      <c r="B29" s="204" t="s">
        <v>524</v>
      </c>
      <c r="C29" s="206">
        <v>29201614435.029999</v>
      </c>
      <c r="D29" s="203"/>
    </row>
    <row r="30" spans="1:6" x14ac:dyDescent="0.25">
      <c r="A30" s="205">
        <v>1121210000</v>
      </c>
      <c r="B30" s="204" t="s">
        <v>525</v>
      </c>
      <c r="C30" s="206">
        <v>29201614435.029999</v>
      </c>
      <c r="D30" s="203"/>
    </row>
    <row r="31" spans="1:6" x14ac:dyDescent="0.25">
      <c r="A31" s="205">
        <v>1121212000</v>
      </c>
      <c r="B31" s="204" t="s">
        <v>526</v>
      </c>
      <c r="C31" s="206">
        <v>21784385669.060001</v>
      </c>
      <c r="D31" s="203"/>
    </row>
    <row r="32" spans="1:6" x14ac:dyDescent="0.25">
      <c r="A32" s="205">
        <v>1121212001</v>
      </c>
      <c r="B32" s="204" t="s">
        <v>527</v>
      </c>
      <c r="C32" s="206">
        <v>21784385669.060001</v>
      </c>
      <c r="D32" s="204" t="s">
        <v>328</v>
      </c>
    </row>
    <row r="33" spans="1:7" x14ac:dyDescent="0.25">
      <c r="A33" s="205">
        <v>1121216000</v>
      </c>
      <c r="B33" s="204" t="s">
        <v>528</v>
      </c>
      <c r="C33" s="206">
        <v>7417228765.9700003</v>
      </c>
      <c r="D33" s="203"/>
    </row>
    <row r="34" spans="1:7" x14ac:dyDescent="0.25">
      <c r="A34" s="205">
        <v>1121216001</v>
      </c>
      <c r="B34" s="204" t="s">
        <v>529</v>
      </c>
      <c r="C34" s="206">
        <v>7417228765.9700003</v>
      </c>
      <c r="D34" s="204" t="s">
        <v>341</v>
      </c>
    </row>
    <row r="35" spans="1:7" x14ac:dyDescent="0.25">
      <c r="A35" s="205">
        <v>1126000000</v>
      </c>
      <c r="B35" s="204" t="s">
        <v>530</v>
      </c>
      <c r="C35" s="206">
        <v>780766598.79999995</v>
      </c>
      <c r="D35" s="203"/>
    </row>
    <row r="36" spans="1:7" x14ac:dyDescent="0.25">
      <c r="A36" s="205">
        <v>1126900000</v>
      </c>
      <c r="B36" s="204" t="s">
        <v>531</v>
      </c>
      <c r="C36" s="206">
        <v>780766598.79999995</v>
      </c>
      <c r="D36" s="203"/>
    </row>
    <row r="37" spans="1:7" x14ac:dyDescent="0.25">
      <c r="A37" s="205">
        <v>1126900001</v>
      </c>
      <c r="B37" s="204" t="s">
        <v>532</v>
      </c>
      <c r="C37" s="206">
        <v>54327402.990000002</v>
      </c>
      <c r="D37" s="204" t="s">
        <v>336</v>
      </c>
    </row>
    <row r="38" spans="1:7" x14ac:dyDescent="0.25">
      <c r="A38" s="205">
        <v>1126900003</v>
      </c>
      <c r="B38" s="204" t="s">
        <v>533</v>
      </c>
      <c r="C38" s="206">
        <v>80583</v>
      </c>
      <c r="D38" s="204" t="s">
        <v>336</v>
      </c>
    </row>
    <row r="39" spans="1:7" x14ac:dyDescent="0.25">
      <c r="A39" s="205">
        <v>1126900004</v>
      </c>
      <c r="B39" s="204" t="s">
        <v>534</v>
      </c>
      <c r="C39" s="206">
        <v>7963162.2999999998</v>
      </c>
      <c r="D39" s="204" t="s">
        <v>328</v>
      </c>
    </row>
    <row r="40" spans="1:7" x14ac:dyDescent="0.25">
      <c r="A40" s="205">
        <v>1126900006</v>
      </c>
      <c r="B40" s="204" t="s">
        <v>535</v>
      </c>
      <c r="C40" s="206">
        <v>387313953.81999999</v>
      </c>
      <c r="D40" s="204" t="s">
        <v>328</v>
      </c>
    </row>
    <row r="41" spans="1:7" x14ac:dyDescent="0.25">
      <c r="A41" s="205">
        <v>1126900011</v>
      </c>
      <c r="B41" s="204" t="s">
        <v>536</v>
      </c>
      <c r="C41" s="206">
        <v>24477052.940000001</v>
      </c>
      <c r="D41" s="204" t="s">
        <v>328</v>
      </c>
    </row>
    <row r="42" spans="1:7" x14ac:dyDescent="0.25">
      <c r="A42" s="205">
        <v>1126900012</v>
      </c>
      <c r="B42" s="204" t="s">
        <v>537</v>
      </c>
      <c r="C42" s="206">
        <v>5801739.8799999999</v>
      </c>
      <c r="D42" s="204" t="s">
        <v>328</v>
      </c>
    </row>
    <row r="43" spans="1:7" x14ac:dyDescent="0.25">
      <c r="A43" s="205">
        <v>1126920001</v>
      </c>
      <c r="B43" s="204" t="s">
        <v>538</v>
      </c>
      <c r="C43" s="206">
        <v>300802703.87</v>
      </c>
      <c r="D43" s="204" t="s">
        <v>336</v>
      </c>
    </row>
    <row r="44" spans="1:7" x14ac:dyDescent="0.25">
      <c r="A44" s="205">
        <v>1129000000</v>
      </c>
      <c r="B44" s="204" t="s">
        <v>539</v>
      </c>
      <c r="C44" s="206">
        <v>18515657.219999999</v>
      </c>
      <c r="D44" s="203"/>
    </row>
    <row r="45" spans="1:7" x14ac:dyDescent="0.25">
      <c r="A45" s="205">
        <v>1129010000</v>
      </c>
      <c r="B45" s="204" t="s">
        <v>540</v>
      </c>
      <c r="C45" s="206">
        <v>18515657.219999999</v>
      </c>
      <c r="D45" s="203"/>
      <c r="E45" s="201">
        <f>Balance!C29</f>
        <v>18489061.170098368</v>
      </c>
      <c r="F45" s="202">
        <f>C45-E45</f>
        <v>26596.049901630729</v>
      </c>
      <c r="G45" t="s">
        <v>577</v>
      </c>
    </row>
    <row r="46" spans="1:7" x14ac:dyDescent="0.25">
      <c r="A46" s="205">
        <v>1129010002</v>
      </c>
      <c r="B46" s="204" t="s">
        <v>541</v>
      </c>
      <c r="C46" s="214">
        <v>18489061.170098368</v>
      </c>
      <c r="D46" s="204" t="s">
        <v>328</v>
      </c>
    </row>
    <row r="47" spans="1:7" x14ac:dyDescent="0.25">
      <c r="A47" s="205">
        <v>1130000000</v>
      </c>
      <c r="B47" s="204" t="s">
        <v>543</v>
      </c>
      <c r="C47" s="206">
        <v>1367871749.6700001</v>
      </c>
      <c r="D47" s="203"/>
    </row>
    <row r="48" spans="1:7" x14ac:dyDescent="0.25">
      <c r="A48" s="205">
        <v>1132000000</v>
      </c>
      <c r="B48" s="204" t="s">
        <v>544</v>
      </c>
      <c r="C48" s="206">
        <v>1367871749.6700001</v>
      </c>
      <c r="D48" s="203"/>
      <c r="E48" t="s">
        <v>581</v>
      </c>
      <c r="F48" t="s">
        <v>582</v>
      </c>
    </row>
    <row r="49" spans="1:6" x14ac:dyDescent="0.25">
      <c r="A49" s="205">
        <v>1132300000</v>
      </c>
      <c r="B49" s="204" t="s">
        <v>545</v>
      </c>
      <c r="C49" s="206">
        <v>1367871749.6700001</v>
      </c>
      <c r="D49" s="203"/>
      <c r="E49" t="s">
        <v>578</v>
      </c>
      <c r="F49" t="s">
        <v>579</v>
      </c>
    </row>
    <row r="50" spans="1:6" x14ac:dyDescent="0.25">
      <c r="A50" s="205">
        <v>1132300013</v>
      </c>
      <c r="B50" s="204" t="s">
        <v>546</v>
      </c>
      <c r="C50" s="206">
        <v>1367871749.6700001</v>
      </c>
      <c r="D50" s="204" t="s">
        <v>328</v>
      </c>
      <c r="E50" s="215">
        <v>350000000</v>
      </c>
      <c r="F50" t="s">
        <v>580</v>
      </c>
    </row>
    <row r="51" spans="1:6" x14ac:dyDescent="0.25">
      <c r="A51" s="205">
        <v>1150000000</v>
      </c>
      <c r="B51" s="204" t="s">
        <v>547</v>
      </c>
      <c r="C51" s="206">
        <v>9408943.1199999992</v>
      </c>
      <c r="D51" s="203"/>
    </row>
    <row r="52" spans="1:6" x14ac:dyDescent="0.25">
      <c r="A52" s="205">
        <v>1150100000</v>
      </c>
      <c r="B52" s="204" t="s">
        <v>548</v>
      </c>
      <c r="C52" s="206">
        <v>9408943.1199999992</v>
      </c>
      <c r="D52" s="203"/>
    </row>
    <row r="53" spans="1:6" x14ac:dyDescent="0.25">
      <c r="A53" s="205">
        <v>1150100001</v>
      </c>
      <c r="B53" s="204" t="s">
        <v>549</v>
      </c>
      <c r="C53" s="206">
        <v>1783748.12</v>
      </c>
      <c r="D53" s="204" t="s">
        <v>328</v>
      </c>
    </row>
    <row r="54" spans="1:6" x14ac:dyDescent="0.25">
      <c r="A54" s="205">
        <v>1150100002</v>
      </c>
      <c r="B54" s="204" t="s">
        <v>550</v>
      </c>
      <c r="C54" s="206">
        <v>7625195</v>
      </c>
      <c r="D54" s="204" t="s">
        <v>336</v>
      </c>
    </row>
    <row r="55" spans="1:6" s="203" customFormat="1" x14ac:dyDescent="0.25">
      <c r="A55" s="205"/>
      <c r="B55" s="204"/>
      <c r="C55" s="206"/>
      <c r="D55" s="204"/>
    </row>
    <row r="56" spans="1:6" x14ac:dyDescent="0.25">
      <c r="A56" s="205">
        <v>1200000000</v>
      </c>
      <c r="B56" s="204" t="s">
        <v>551</v>
      </c>
      <c r="C56" s="206">
        <v>1191727785.75</v>
      </c>
      <c r="D56" s="203"/>
      <c r="E56" s="201">
        <f>Balance!C50</f>
        <v>1191727785.75</v>
      </c>
      <c r="F56" s="202">
        <f>C56-E56</f>
        <v>0</v>
      </c>
    </row>
    <row r="57" spans="1:6" x14ac:dyDescent="0.25">
      <c r="A57" s="205">
        <v>1230000000</v>
      </c>
      <c r="B57" s="204" t="s">
        <v>552</v>
      </c>
      <c r="C57" s="206">
        <v>308816732</v>
      </c>
      <c r="D57" s="203"/>
    </row>
    <row r="58" spans="1:6" x14ac:dyDescent="0.25">
      <c r="A58" s="205">
        <v>1239000000</v>
      </c>
      <c r="B58" s="204" t="s">
        <v>553</v>
      </c>
      <c r="C58" s="206">
        <v>308816732</v>
      </c>
      <c r="D58" s="203"/>
    </row>
    <row r="59" spans="1:6" x14ac:dyDescent="0.25">
      <c r="A59" s="205">
        <v>1239200000</v>
      </c>
      <c r="B59" s="204" t="s">
        <v>554</v>
      </c>
      <c r="C59" s="206">
        <v>308816732</v>
      </c>
      <c r="D59" s="203"/>
    </row>
    <row r="60" spans="1:6" x14ac:dyDescent="0.25">
      <c r="A60" s="205">
        <v>1239200001</v>
      </c>
      <c r="B60" s="204" t="s">
        <v>555</v>
      </c>
      <c r="C60" s="206">
        <v>308816732</v>
      </c>
      <c r="D60" s="204" t="s">
        <v>336</v>
      </c>
    </row>
    <row r="61" spans="1:6" x14ac:dyDescent="0.25">
      <c r="A61" s="205">
        <v>1240000000</v>
      </c>
      <c r="B61" s="204" t="s">
        <v>556</v>
      </c>
      <c r="C61" s="206">
        <v>141338891</v>
      </c>
      <c r="D61" s="203"/>
    </row>
    <row r="62" spans="1:6" x14ac:dyDescent="0.25">
      <c r="A62" s="205">
        <v>1240000002</v>
      </c>
      <c r="B62" s="204" t="s">
        <v>557</v>
      </c>
      <c r="C62" s="206">
        <v>60795047</v>
      </c>
      <c r="D62" s="204" t="s">
        <v>336</v>
      </c>
    </row>
    <row r="63" spans="1:6" x14ac:dyDescent="0.25">
      <c r="A63" s="205">
        <v>1240000004</v>
      </c>
      <c r="B63" s="204" t="s">
        <v>558</v>
      </c>
      <c r="C63" s="206">
        <v>61730687</v>
      </c>
      <c r="D63" s="204" t="s">
        <v>336</v>
      </c>
    </row>
    <row r="64" spans="1:6" x14ac:dyDescent="0.25">
      <c r="A64" s="205">
        <v>1249000003</v>
      </c>
      <c r="B64" s="204" t="s">
        <v>559</v>
      </c>
      <c r="C64" s="206">
        <v>18813157</v>
      </c>
      <c r="D64" s="204" t="s">
        <v>336</v>
      </c>
    </row>
    <row r="65" spans="1:4" x14ac:dyDescent="0.25">
      <c r="A65" s="205">
        <v>1250000000</v>
      </c>
      <c r="B65" s="204" t="s">
        <v>560</v>
      </c>
      <c r="C65" s="206">
        <v>184208050.75</v>
      </c>
      <c r="D65" s="203"/>
    </row>
    <row r="66" spans="1:4" x14ac:dyDescent="0.25">
      <c r="A66" s="205">
        <v>1250000001</v>
      </c>
      <c r="B66" s="204" t="s">
        <v>561</v>
      </c>
      <c r="C66" s="206">
        <v>44048216</v>
      </c>
      <c r="D66" s="204" t="s">
        <v>336</v>
      </c>
    </row>
    <row r="67" spans="1:4" x14ac:dyDescent="0.25">
      <c r="A67" s="205">
        <v>1251000000</v>
      </c>
      <c r="B67" s="204" t="s">
        <v>565</v>
      </c>
      <c r="C67" s="206">
        <v>140159834.75</v>
      </c>
      <c r="D67" s="203"/>
    </row>
    <row r="68" spans="1:4" x14ac:dyDescent="0.25">
      <c r="A68" s="205">
        <v>1251900000</v>
      </c>
      <c r="B68" s="204" t="s">
        <v>566</v>
      </c>
      <c r="C68" s="206">
        <v>140159834.75</v>
      </c>
      <c r="D68" s="203"/>
    </row>
    <row r="69" spans="1:4" x14ac:dyDescent="0.25">
      <c r="A69" s="205">
        <v>1129010005</v>
      </c>
      <c r="B69" s="204" t="s">
        <v>542</v>
      </c>
      <c r="C69" s="206">
        <v>140159834.75</v>
      </c>
      <c r="D69" s="204" t="s">
        <v>328</v>
      </c>
    </row>
    <row r="70" spans="1:4" x14ac:dyDescent="0.25">
      <c r="A70" s="205">
        <v>1260000000</v>
      </c>
      <c r="B70" s="204" t="s">
        <v>562</v>
      </c>
      <c r="C70" s="206">
        <v>557364112</v>
      </c>
      <c r="D70" s="203"/>
    </row>
    <row r="71" spans="1:4" x14ac:dyDescent="0.25">
      <c r="A71" s="205">
        <v>1260000002</v>
      </c>
      <c r="B71" s="204" t="s">
        <v>563</v>
      </c>
      <c r="C71" s="206">
        <v>580000000</v>
      </c>
      <c r="D71" s="204" t="s">
        <v>336</v>
      </c>
    </row>
    <row r="72" spans="1:4" x14ac:dyDescent="0.25">
      <c r="A72" s="205">
        <v>1260000003</v>
      </c>
      <c r="B72" s="204" t="s">
        <v>564</v>
      </c>
      <c r="C72" s="206">
        <v>-22635888</v>
      </c>
      <c r="D72" s="204" t="s">
        <v>336</v>
      </c>
    </row>
    <row r="73" spans="1:4" x14ac:dyDescent="0.25">
      <c r="A73" s="203"/>
      <c r="B73" s="203"/>
      <c r="C73" s="206">
        <v>42712745661.440002</v>
      </c>
      <c r="D73" s="203"/>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81A4-75E5-4241-80B7-EF3E92729469}">
  <dimension ref="A1:G46"/>
  <sheetViews>
    <sheetView topLeftCell="A19" workbookViewId="0">
      <selection activeCell="C51" sqref="C51"/>
    </sheetView>
  </sheetViews>
  <sheetFormatPr baseColWidth="10" defaultColWidth="11.42578125" defaultRowHeight="15" x14ac:dyDescent="0.25"/>
  <cols>
    <col min="2" max="2" width="71.42578125" bestFit="1" customWidth="1"/>
    <col min="3" max="3" width="15.42578125" bestFit="1" customWidth="1"/>
    <col min="5" max="5" width="14.7109375" bestFit="1" customWidth="1"/>
    <col min="6" max="6" width="11.7109375" bestFit="1" customWidth="1"/>
  </cols>
  <sheetData>
    <row r="1" spans="1:7" x14ac:dyDescent="0.25">
      <c r="A1" s="198" t="s">
        <v>102</v>
      </c>
      <c r="B1" s="198" t="s">
        <v>102</v>
      </c>
      <c r="C1" s="198" t="s">
        <v>102</v>
      </c>
      <c r="D1" s="198" t="s">
        <v>102</v>
      </c>
    </row>
    <row r="2" spans="1:7" x14ac:dyDescent="0.25">
      <c r="A2" s="198" t="s">
        <v>451</v>
      </c>
    </row>
    <row r="3" spans="1:7" x14ac:dyDescent="0.25">
      <c r="A3" s="198" t="s">
        <v>313</v>
      </c>
      <c r="B3" s="198" t="s">
        <v>314</v>
      </c>
    </row>
    <row r="4" spans="1:7" x14ac:dyDescent="0.25">
      <c r="A4" s="198" t="s">
        <v>315</v>
      </c>
      <c r="B4" s="198" t="s">
        <v>315</v>
      </c>
      <c r="C4" s="198" t="s">
        <v>316</v>
      </c>
      <c r="D4" s="198" t="s">
        <v>317</v>
      </c>
    </row>
    <row r="5" spans="1:7" x14ac:dyDescent="0.25">
      <c r="A5" s="198" t="s">
        <v>318</v>
      </c>
      <c r="B5" s="198" t="s">
        <v>319</v>
      </c>
      <c r="D5" s="198" t="s">
        <v>320</v>
      </c>
    </row>
    <row r="7" spans="1:7" x14ac:dyDescent="0.25">
      <c r="A7" s="199">
        <v>2000000000</v>
      </c>
      <c r="B7" s="198" t="s">
        <v>463</v>
      </c>
      <c r="C7" s="200">
        <v>-39453572848.099998</v>
      </c>
      <c r="E7" s="201">
        <f>Balance!G23</f>
        <v>39447560112.75</v>
      </c>
      <c r="F7" s="201">
        <f>SUM(E7,C7)</f>
        <v>-6012735.3499984741</v>
      </c>
      <c r="G7" t="s">
        <v>570</v>
      </c>
    </row>
    <row r="8" spans="1:7" x14ac:dyDescent="0.25">
      <c r="A8" s="199">
        <v>2100000000</v>
      </c>
      <c r="B8" s="198" t="s">
        <v>464</v>
      </c>
      <c r="C8" s="200">
        <v>-39453572848.099998</v>
      </c>
    </row>
    <row r="9" spans="1:7" x14ac:dyDescent="0.25">
      <c r="A9" s="199">
        <v>2110000000</v>
      </c>
      <c r="B9" s="198" t="s">
        <v>465</v>
      </c>
      <c r="C9" s="200">
        <v>-30606371519.560001</v>
      </c>
    </row>
    <row r="10" spans="1:7" x14ac:dyDescent="0.25">
      <c r="A10" s="199">
        <v>2111000000</v>
      </c>
      <c r="B10" s="198" t="s">
        <v>466</v>
      </c>
      <c r="C10" s="200">
        <v>-30556726915.139999</v>
      </c>
    </row>
    <row r="11" spans="1:7" x14ac:dyDescent="0.25">
      <c r="A11" s="199">
        <v>2111310000</v>
      </c>
      <c r="B11" s="198" t="s">
        <v>467</v>
      </c>
      <c r="C11" s="200">
        <v>-30556726915.139999</v>
      </c>
    </row>
    <row r="12" spans="1:7" x14ac:dyDescent="0.25">
      <c r="A12" s="199">
        <v>2111312000</v>
      </c>
      <c r="B12" s="198" t="s">
        <v>468</v>
      </c>
      <c r="C12" s="200">
        <v>-23546916759.990002</v>
      </c>
    </row>
    <row r="13" spans="1:7" x14ac:dyDescent="0.25">
      <c r="A13" s="199">
        <v>2111312001</v>
      </c>
      <c r="B13" s="198" t="s">
        <v>469</v>
      </c>
      <c r="C13" s="200">
        <v>-23546916759.990002</v>
      </c>
      <c r="D13" s="198" t="s">
        <v>328</v>
      </c>
    </row>
    <row r="14" spans="1:7" x14ac:dyDescent="0.25">
      <c r="A14" s="199">
        <v>2111316000</v>
      </c>
      <c r="B14" s="198" t="s">
        <v>470</v>
      </c>
      <c r="C14" s="200">
        <v>-7009810155.1499996</v>
      </c>
    </row>
    <row r="15" spans="1:7" x14ac:dyDescent="0.25">
      <c r="A15" s="199">
        <v>2111316001</v>
      </c>
      <c r="B15" s="198" t="s">
        <v>471</v>
      </c>
      <c r="C15" s="200">
        <v>-7009810155.1499996</v>
      </c>
      <c r="D15" s="198" t="s">
        <v>341</v>
      </c>
    </row>
    <row r="16" spans="1:7" x14ac:dyDescent="0.25">
      <c r="A16" s="199">
        <v>2112000000</v>
      </c>
      <c r="B16" s="198" t="s">
        <v>472</v>
      </c>
      <c r="C16" s="200">
        <v>-49644604.420000002</v>
      </c>
    </row>
    <row r="17" spans="1:4" x14ac:dyDescent="0.25">
      <c r="A17" s="199">
        <v>2112300000</v>
      </c>
      <c r="B17" s="198" t="s">
        <v>473</v>
      </c>
      <c r="C17" s="200">
        <v>-49644604.420000002</v>
      </c>
    </row>
    <row r="18" spans="1:4" x14ac:dyDescent="0.25">
      <c r="A18" s="199">
        <v>2112300005</v>
      </c>
      <c r="B18" s="198" t="s">
        <v>474</v>
      </c>
      <c r="C18" s="200">
        <v>-5478080.6500000004</v>
      </c>
      <c r="D18" s="198" t="s">
        <v>328</v>
      </c>
    </row>
    <row r="19" spans="1:4" x14ac:dyDescent="0.25">
      <c r="A19" s="199">
        <v>2112300009</v>
      </c>
      <c r="B19" s="198" t="s">
        <v>475</v>
      </c>
      <c r="C19" s="200">
        <v>-3850000</v>
      </c>
      <c r="D19" s="198" t="s">
        <v>336</v>
      </c>
    </row>
    <row r="20" spans="1:4" x14ac:dyDescent="0.25">
      <c r="A20" s="199">
        <v>2112300010</v>
      </c>
      <c r="B20" s="198" t="s">
        <v>476</v>
      </c>
      <c r="C20" s="200">
        <v>-2288960</v>
      </c>
      <c r="D20" s="198" t="s">
        <v>336</v>
      </c>
    </row>
    <row r="21" spans="1:4" x14ac:dyDescent="0.25">
      <c r="A21" s="199">
        <v>2112300018</v>
      </c>
      <c r="B21" s="198" t="s">
        <v>477</v>
      </c>
      <c r="C21" s="200">
        <v>-212594</v>
      </c>
      <c r="D21" s="198" t="s">
        <v>336</v>
      </c>
    </row>
    <row r="22" spans="1:4" x14ac:dyDescent="0.25">
      <c r="A22" s="199">
        <v>2112300066</v>
      </c>
      <c r="B22" s="198" t="s">
        <v>478</v>
      </c>
      <c r="C22" s="200">
        <v>-21069540.98</v>
      </c>
      <c r="D22" s="198" t="s">
        <v>328</v>
      </c>
    </row>
    <row r="23" spans="1:4" x14ac:dyDescent="0.25">
      <c r="A23" s="199">
        <v>2112300069</v>
      </c>
      <c r="B23" s="198" t="s">
        <v>479</v>
      </c>
      <c r="C23" s="200">
        <v>-4638698</v>
      </c>
      <c r="D23" s="198" t="s">
        <v>336</v>
      </c>
    </row>
    <row r="24" spans="1:4" x14ac:dyDescent="0.25">
      <c r="A24" s="199">
        <v>2112300070</v>
      </c>
      <c r="B24" s="198" t="s">
        <v>480</v>
      </c>
      <c r="C24" s="200">
        <v>-11173241.43</v>
      </c>
      <c r="D24" s="198" t="s">
        <v>328</v>
      </c>
    </row>
    <row r="25" spans="1:4" x14ac:dyDescent="0.25">
      <c r="A25" s="199">
        <v>2112300072</v>
      </c>
      <c r="B25" s="198" t="s">
        <v>481</v>
      </c>
      <c r="C25" s="200">
        <v>-55825</v>
      </c>
      <c r="D25" s="198" t="s">
        <v>336</v>
      </c>
    </row>
    <row r="26" spans="1:4" x14ac:dyDescent="0.25">
      <c r="A26" s="199">
        <v>2112300076</v>
      </c>
      <c r="B26" s="198" t="s">
        <v>482</v>
      </c>
      <c r="C26" s="200">
        <v>-818264.36</v>
      </c>
      <c r="D26" s="198" t="s">
        <v>328</v>
      </c>
    </row>
    <row r="27" spans="1:4" x14ac:dyDescent="0.25">
      <c r="A27" s="199">
        <v>2112300095</v>
      </c>
      <c r="B27" s="198" t="s">
        <v>483</v>
      </c>
      <c r="C27" s="200">
        <v>-59400</v>
      </c>
      <c r="D27" s="198" t="s">
        <v>336</v>
      </c>
    </row>
    <row r="28" spans="1:4" x14ac:dyDescent="0.25">
      <c r="A28" s="199">
        <v>2130000000</v>
      </c>
      <c r="B28" s="198" t="s">
        <v>484</v>
      </c>
      <c r="C28" s="200">
        <v>-8807609368.6299992</v>
      </c>
    </row>
    <row r="29" spans="1:4" x14ac:dyDescent="0.25">
      <c r="A29" s="199">
        <v>2132000000</v>
      </c>
      <c r="B29" s="198" t="s">
        <v>485</v>
      </c>
      <c r="C29" s="200">
        <v>-8799596741.7600002</v>
      </c>
    </row>
    <row r="30" spans="1:4" x14ac:dyDescent="0.25">
      <c r="A30" s="199">
        <v>2132200001</v>
      </c>
      <c r="B30" s="198" t="s">
        <v>486</v>
      </c>
      <c r="C30" s="200">
        <v>-8799596741.7600002</v>
      </c>
      <c r="D30" s="198" t="s">
        <v>328</v>
      </c>
    </row>
    <row r="31" spans="1:4" x14ac:dyDescent="0.25">
      <c r="A31" s="199">
        <v>2136000000</v>
      </c>
      <c r="B31" s="198" t="s">
        <v>487</v>
      </c>
      <c r="C31" s="200">
        <v>-6002720.3499999996</v>
      </c>
    </row>
    <row r="32" spans="1:4" x14ac:dyDescent="0.25">
      <c r="A32" s="199">
        <v>2136300000</v>
      </c>
      <c r="B32" s="198" t="s">
        <v>488</v>
      </c>
      <c r="C32" s="200">
        <v>-6002720.3499999996</v>
      </c>
    </row>
    <row r="33" spans="1:4" x14ac:dyDescent="0.25">
      <c r="A33" s="199">
        <v>2136320000</v>
      </c>
      <c r="B33" s="198" t="s">
        <v>489</v>
      </c>
      <c r="C33" s="200">
        <v>-6002720.3499999996</v>
      </c>
    </row>
    <row r="34" spans="1:4" x14ac:dyDescent="0.25">
      <c r="A34" s="199">
        <v>2136322001</v>
      </c>
      <c r="B34" s="198" t="s">
        <v>490</v>
      </c>
      <c r="C34" s="200">
        <v>-6002720.3499999996</v>
      </c>
      <c r="D34" s="198" t="s">
        <v>328</v>
      </c>
    </row>
    <row r="35" spans="1:4" x14ac:dyDescent="0.25">
      <c r="A35" s="199">
        <v>2139000000</v>
      </c>
      <c r="B35" s="198" t="s">
        <v>491</v>
      </c>
      <c r="C35" s="200">
        <v>-2009906.52</v>
      </c>
    </row>
    <row r="36" spans="1:4" x14ac:dyDescent="0.25">
      <c r="A36" s="199">
        <v>2139100000</v>
      </c>
      <c r="B36" s="198" t="s">
        <v>492</v>
      </c>
      <c r="C36" s="200">
        <v>-2009906.52</v>
      </c>
    </row>
    <row r="37" spans="1:4" x14ac:dyDescent="0.25">
      <c r="A37" s="199">
        <v>2139102000</v>
      </c>
      <c r="B37" s="198" t="s">
        <v>493</v>
      </c>
      <c r="C37" s="200">
        <v>-2009906.52</v>
      </c>
    </row>
    <row r="38" spans="1:4" x14ac:dyDescent="0.25">
      <c r="A38" s="199">
        <v>2139102001</v>
      </c>
      <c r="B38" s="198" t="s">
        <v>494</v>
      </c>
      <c r="C38" s="200">
        <v>-2009906.52</v>
      </c>
      <c r="D38" s="198" t="s">
        <v>328</v>
      </c>
    </row>
    <row r="39" spans="1:4" x14ac:dyDescent="0.25">
      <c r="A39" s="199">
        <v>2140000000</v>
      </c>
      <c r="B39" s="198" t="s">
        <v>495</v>
      </c>
      <c r="C39" s="200">
        <v>-15885250.470000001</v>
      </c>
    </row>
    <row r="40" spans="1:4" x14ac:dyDescent="0.25">
      <c r="A40" s="199">
        <v>2140000001</v>
      </c>
      <c r="B40" s="198" t="s">
        <v>496</v>
      </c>
      <c r="C40" s="200">
        <v>-4838463.3</v>
      </c>
      <c r="D40" s="198" t="s">
        <v>336</v>
      </c>
    </row>
    <row r="41" spans="1:4" x14ac:dyDescent="0.25">
      <c r="A41" s="199">
        <v>2140000002</v>
      </c>
      <c r="B41" s="198" t="s">
        <v>497</v>
      </c>
      <c r="C41" s="200">
        <v>-5784382</v>
      </c>
      <c r="D41" s="198" t="s">
        <v>336</v>
      </c>
    </row>
    <row r="42" spans="1:4" x14ac:dyDescent="0.25">
      <c r="A42" s="199">
        <v>2140000005</v>
      </c>
      <c r="B42" s="198" t="s">
        <v>498</v>
      </c>
      <c r="C42" s="200">
        <v>-5262405.17</v>
      </c>
      <c r="D42" s="198" t="s">
        <v>328</v>
      </c>
    </row>
    <row r="43" spans="1:4" x14ac:dyDescent="0.25">
      <c r="A43" s="199">
        <v>2150000000</v>
      </c>
      <c r="B43" s="198" t="s">
        <v>499</v>
      </c>
      <c r="C43" s="200">
        <v>-23706709.440000001</v>
      </c>
    </row>
    <row r="44" spans="1:4" x14ac:dyDescent="0.25">
      <c r="A44" s="199">
        <v>2150000005</v>
      </c>
      <c r="B44" s="198" t="s">
        <v>500</v>
      </c>
      <c r="C44" s="200">
        <v>-15538963</v>
      </c>
      <c r="D44" s="198" t="s">
        <v>336</v>
      </c>
    </row>
    <row r="45" spans="1:4" x14ac:dyDescent="0.25">
      <c r="A45" s="199">
        <v>2150000010</v>
      </c>
      <c r="B45" s="198" t="s">
        <v>501</v>
      </c>
      <c r="C45" s="200">
        <v>-8167746.4400000004</v>
      </c>
      <c r="D45" s="198" t="s">
        <v>336</v>
      </c>
    </row>
    <row r="46" spans="1:4" x14ac:dyDescent="0.25">
      <c r="C46" s="200">
        <v>-39453572848.099998</v>
      </c>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ABD28-3C36-4834-B44A-EB10545C1A19}">
  <dimension ref="A1:G18"/>
  <sheetViews>
    <sheetView workbookViewId="0">
      <selection activeCell="C51" sqref="C51"/>
    </sheetView>
  </sheetViews>
  <sheetFormatPr baseColWidth="10" defaultColWidth="11.42578125" defaultRowHeight="15" x14ac:dyDescent="0.25"/>
  <cols>
    <col min="1" max="1" width="35.28515625" bestFit="1" customWidth="1"/>
    <col min="2" max="2" width="36.140625" bestFit="1" customWidth="1"/>
    <col min="3" max="3" width="14.42578125" bestFit="1" customWidth="1"/>
    <col min="4" max="4" width="20" bestFit="1" customWidth="1"/>
    <col min="6" max="6" width="13.7109375" bestFit="1" customWidth="1"/>
  </cols>
  <sheetData>
    <row r="1" spans="1:7" x14ac:dyDescent="0.25">
      <c r="A1" s="198" t="s">
        <v>102</v>
      </c>
      <c r="B1" s="198" t="s">
        <v>102</v>
      </c>
      <c r="C1" s="198" t="s">
        <v>102</v>
      </c>
      <c r="D1" s="198" t="s">
        <v>102</v>
      </c>
    </row>
    <row r="2" spans="1:7" x14ac:dyDescent="0.25">
      <c r="A2" s="198" t="s">
        <v>451</v>
      </c>
    </row>
    <row r="3" spans="1:7" x14ac:dyDescent="0.25">
      <c r="A3" s="198" t="s">
        <v>313</v>
      </c>
      <c r="B3" s="198" t="s">
        <v>314</v>
      </c>
    </row>
    <row r="4" spans="1:7" x14ac:dyDescent="0.25">
      <c r="A4" s="198" t="s">
        <v>315</v>
      </c>
      <c r="B4" s="198" t="s">
        <v>315</v>
      </c>
      <c r="C4" s="198" t="s">
        <v>316</v>
      </c>
      <c r="D4" s="198" t="s">
        <v>317</v>
      </c>
    </row>
    <row r="5" spans="1:7" x14ac:dyDescent="0.25">
      <c r="A5" s="198" t="s">
        <v>318</v>
      </c>
      <c r="B5" s="198" t="s">
        <v>319</v>
      </c>
      <c r="D5" s="198" t="s">
        <v>320</v>
      </c>
    </row>
    <row r="7" spans="1:7" x14ac:dyDescent="0.25">
      <c r="A7" s="199">
        <v>3000000000</v>
      </c>
      <c r="B7" s="198" t="s">
        <v>452</v>
      </c>
      <c r="C7" s="200">
        <v>-1369747331.1099999</v>
      </c>
      <c r="F7" s="201">
        <f>Balance!G50</f>
        <v>3259156232.1700001</v>
      </c>
      <c r="G7" s="201">
        <f>SUM(C7:F7)</f>
        <v>1889408901.0600002</v>
      </c>
    </row>
    <row r="8" spans="1:7" x14ac:dyDescent="0.25">
      <c r="A8" s="199">
        <v>3110000000</v>
      </c>
      <c r="B8" s="198" t="s">
        <v>453</v>
      </c>
      <c r="C8" s="200">
        <v>-1732021238</v>
      </c>
    </row>
    <row r="9" spans="1:7" x14ac:dyDescent="0.25">
      <c r="A9" s="199">
        <v>3111000000</v>
      </c>
      <c r="B9" s="198" t="s">
        <v>454</v>
      </c>
      <c r="C9" s="200">
        <v>-1732021238</v>
      </c>
    </row>
    <row r="10" spans="1:7" x14ac:dyDescent="0.25">
      <c r="A10" s="199">
        <v>3111100001</v>
      </c>
      <c r="B10" s="198" t="s">
        <v>455</v>
      </c>
      <c r="C10" s="200">
        <v>-2600000000</v>
      </c>
      <c r="D10" s="198" t="s">
        <v>336</v>
      </c>
    </row>
    <row r="11" spans="1:7" x14ac:dyDescent="0.25">
      <c r="A11" s="199">
        <v>3111200000</v>
      </c>
      <c r="B11" s="198" t="s">
        <v>456</v>
      </c>
      <c r="C11" s="200">
        <v>867978762</v>
      </c>
      <c r="D11" s="198" t="s">
        <v>336</v>
      </c>
    </row>
    <row r="12" spans="1:7" x14ac:dyDescent="0.25">
      <c r="A12" s="199">
        <v>3211000000</v>
      </c>
      <c r="B12" s="198" t="s">
        <v>457</v>
      </c>
      <c r="C12" s="200">
        <v>-40151258</v>
      </c>
    </row>
    <row r="13" spans="1:7" x14ac:dyDescent="0.25">
      <c r="A13" s="199">
        <v>3211000005</v>
      </c>
      <c r="B13" s="198" t="s">
        <v>458</v>
      </c>
      <c r="C13" s="200">
        <v>-40151258</v>
      </c>
      <c r="D13" s="198" t="s">
        <v>336</v>
      </c>
    </row>
    <row r="14" spans="1:7" x14ac:dyDescent="0.25">
      <c r="A14" s="199">
        <v>3410000000</v>
      </c>
      <c r="B14" s="198" t="s">
        <v>459</v>
      </c>
      <c r="C14" s="200">
        <v>402425164.88999999</v>
      </c>
    </row>
    <row r="15" spans="1:7" x14ac:dyDescent="0.25">
      <c r="A15" s="199">
        <v>3412000000</v>
      </c>
      <c r="B15" s="198" t="s">
        <v>460</v>
      </c>
      <c r="C15" s="200">
        <v>402425164.88999999</v>
      </c>
    </row>
    <row r="16" spans="1:7" x14ac:dyDescent="0.25">
      <c r="A16" s="199">
        <v>3412001000</v>
      </c>
      <c r="B16" s="198" t="s">
        <v>461</v>
      </c>
      <c r="C16" s="200">
        <v>395772232.38</v>
      </c>
      <c r="D16" s="198" t="s">
        <v>336</v>
      </c>
    </row>
    <row r="17" spans="1:4" x14ac:dyDescent="0.25">
      <c r="A17" s="199">
        <v>3412002000</v>
      </c>
      <c r="B17" s="198" t="s">
        <v>462</v>
      </c>
      <c r="C17" s="200">
        <v>6652932.5099999998</v>
      </c>
      <c r="D17" s="198" t="s">
        <v>328</v>
      </c>
    </row>
    <row r="18" spans="1:4" x14ac:dyDescent="0.25">
      <c r="C18" s="200">
        <v>-1369747331.1099999</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B05CB-70A0-478E-93B4-43286CEAE7E2}">
  <dimension ref="B1:H117"/>
  <sheetViews>
    <sheetView showGridLines="0" workbookViewId="0"/>
  </sheetViews>
  <sheetFormatPr baseColWidth="10" defaultColWidth="11.42578125" defaultRowHeight="12.75" x14ac:dyDescent="0.2"/>
  <cols>
    <col min="1" max="2" width="1.140625" style="26" customWidth="1"/>
    <col min="3" max="3" width="54.28515625" style="26" customWidth="1"/>
    <col min="4" max="4" width="1.5703125" style="26" customWidth="1"/>
    <col min="5" max="5" width="7.85546875" style="71" customWidth="1"/>
    <col min="6" max="6" width="14.7109375" style="57" bestFit="1" customWidth="1"/>
    <col min="7" max="7" width="14.5703125" style="57" bestFit="1" customWidth="1"/>
    <col min="8" max="8" width="4" style="26" customWidth="1"/>
    <col min="9" max="16384" width="11.42578125" style="26"/>
  </cols>
  <sheetData>
    <row r="1" spans="3:8" x14ac:dyDescent="0.2">
      <c r="C1" s="278" t="s">
        <v>0</v>
      </c>
      <c r="D1" s="278"/>
      <c r="E1" s="278"/>
      <c r="F1" s="278"/>
      <c r="G1" s="278"/>
      <c r="H1" s="61"/>
    </row>
    <row r="2" spans="3:8" s="1" customFormat="1" ht="27" customHeight="1" x14ac:dyDescent="0.2">
      <c r="C2" s="278" t="s">
        <v>260</v>
      </c>
      <c r="D2" s="278"/>
      <c r="E2" s="278"/>
      <c r="F2" s="278"/>
      <c r="G2" s="278"/>
      <c r="H2" s="8"/>
    </row>
    <row r="3" spans="3:8" s="1" customFormat="1" ht="15" customHeight="1" x14ac:dyDescent="0.2">
      <c r="C3" s="278" t="s">
        <v>84</v>
      </c>
      <c r="D3" s="278"/>
      <c r="E3" s="278"/>
      <c r="F3" s="278"/>
      <c r="G3" s="278"/>
      <c r="H3" s="196"/>
    </row>
    <row r="4" spans="3:8" s="1" customFormat="1" x14ac:dyDescent="0.2">
      <c r="C4" s="197"/>
      <c r="D4" s="197"/>
      <c r="E4" s="197"/>
      <c r="F4" s="197"/>
      <c r="G4" s="197"/>
      <c r="H4" s="196"/>
    </row>
    <row r="5" spans="3:8" x14ac:dyDescent="0.2">
      <c r="C5" s="243"/>
      <c r="D5" s="279" t="s">
        <v>86</v>
      </c>
      <c r="E5" s="280"/>
      <c r="F5" s="234">
        <v>2019</v>
      </c>
      <c r="G5" s="234">
        <v>2018</v>
      </c>
    </row>
    <row r="6" spans="3:8" x14ac:dyDescent="0.2">
      <c r="C6" s="245" t="s">
        <v>164</v>
      </c>
      <c r="D6" s="281"/>
      <c r="E6" s="282"/>
      <c r="F6" s="185">
        <f>+F7+F10+F13+F26</f>
        <v>94653421.210000008</v>
      </c>
      <c r="G6" s="185">
        <f>+G7+G10+G13+G26</f>
        <v>7425574</v>
      </c>
    </row>
    <row r="7" spans="3:8" x14ac:dyDescent="0.2">
      <c r="C7" s="178" t="s">
        <v>165</v>
      </c>
      <c r="D7" s="178"/>
      <c r="E7" s="63"/>
      <c r="F7" s="186">
        <f>SUM(F8:F9)</f>
        <v>0</v>
      </c>
      <c r="G7" s="186">
        <f>SUM(G8:G9)</f>
        <v>0</v>
      </c>
    </row>
    <row r="8" spans="3:8" x14ac:dyDescent="0.2">
      <c r="C8" s="179" t="s">
        <v>166</v>
      </c>
      <c r="D8" s="179"/>
      <c r="E8" s="64"/>
      <c r="F8" s="148">
        <v>0</v>
      </c>
      <c r="G8" s="148">
        <v>0</v>
      </c>
    </row>
    <row r="9" spans="3:8" x14ac:dyDescent="0.2">
      <c r="C9" s="179" t="s">
        <v>167</v>
      </c>
      <c r="D9" s="179"/>
      <c r="E9" s="64"/>
      <c r="F9" s="148">
        <v>0</v>
      </c>
      <c r="G9" s="148">
        <v>0</v>
      </c>
    </row>
    <row r="10" spans="3:8" s="66" customFormat="1" x14ac:dyDescent="0.2">
      <c r="C10" s="180" t="s">
        <v>168</v>
      </c>
      <c r="D10" s="180"/>
      <c r="E10" s="65"/>
      <c r="F10" s="186">
        <f>SUM(F11:F12)</f>
        <v>66523653.210000001</v>
      </c>
      <c r="G10" s="186">
        <f>SUM(G11:G12)</f>
        <v>7425574</v>
      </c>
    </row>
    <row r="11" spans="3:8" x14ac:dyDescent="0.2">
      <c r="C11" s="179" t="s">
        <v>166</v>
      </c>
      <c r="D11" s="179"/>
      <c r="E11" s="64"/>
      <c r="F11" s="148"/>
      <c r="G11" s="148">
        <v>7425574</v>
      </c>
    </row>
    <row r="12" spans="3:8" x14ac:dyDescent="0.2">
      <c r="C12" s="179" t="s">
        <v>169</v>
      </c>
      <c r="D12" s="179"/>
      <c r="E12" s="64" t="s">
        <v>170</v>
      </c>
      <c r="F12" s="155">
        <f>-Resultados!C8</f>
        <v>66523653.210000001</v>
      </c>
      <c r="G12" s="148">
        <v>0</v>
      </c>
    </row>
    <row r="13" spans="3:8" x14ac:dyDescent="0.2">
      <c r="C13" s="180" t="s">
        <v>171</v>
      </c>
      <c r="D13" s="180"/>
      <c r="E13" s="65"/>
      <c r="F13" s="186">
        <f>SUM(F14:F24)</f>
        <v>28129768</v>
      </c>
      <c r="G13" s="186">
        <f>SUM(G14:G24)</f>
        <v>0</v>
      </c>
    </row>
    <row r="14" spans="3:8" s="66" customFormat="1" x14ac:dyDescent="0.25">
      <c r="C14" s="253" t="s">
        <v>172</v>
      </c>
      <c r="D14" s="181"/>
      <c r="E14" s="67"/>
      <c r="F14" s="187">
        <v>0</v>
      </c>
      <c r="G14" s="187">
        <v>0</v>
      </c>
    </row>
    <row r="15" spans="3:8" s="66" customFormat="1" x14ac:dyDescent="0.25">
      <c r="C15" s="253" t="s">
        <v>173</v>
      </c>
      <c r="D15" s="181"/>
      <c r="E15" s="67"/>
      <c r="F15" s="187">
        <v>0</v>
      </c>
      <c r="G15" s="187">
        <v>0</v>
      </c>
    </row>
    <row r="16" spans="3:8" x14ac:dyDescent="0.2">
      <c r="C16" s="179" t="s">
        <v>174</v>
      </c>
      <c r="D16" s="179"/>
      <c r="E16" s="64"/>
      <c r="F16" s="148">
        <v>0</v>
      </c>
      <c r="G16" s="148">
        <v>0</v>
      </c>
    </row>
    <row r="17" spans="3:7" x14ac:dyDescent="0.2">
      <c r="C17" s="179" t="s">
        <v>175</v>
      </c>
      <c r="D17" s="179"/>
      <c r="E17" s="64"/>
      <c r="F17" s="148">
        <v>0</v>
      </c>
      <c r="G17" s="148">
        <v>0</v>
      </c>
    </row>
    <row r="18" spans="3:7" x14ac:dyDescent="0.2">
      <c r="C18" s="179" t="s">
        <v>176</v>
      </c>
      <c r="D18" s="179"/>
      <c r="E18" s="64"/>
      <c r="F18" s="148">
        <v>0</v>
      </c>
      <c r="G18" s="148">
        <v>0</v>
      </c>
    </row>
    <row r="19" spans="3:7" x14ac:dyDescent="0.2">
      <c r="C19" s="179" t="s">
        <v>177</v>
      </c>
      <c r="D19" s="179"/>
      <c r="E19" s="64"/>
      <c r="F19" s="148">
        <v>0</v>
      </c>
      <c r="G19" s="148">
        <v>0</v>
      </c>
    </row>
    <row r="20" spans="3:7" x14ac:dyDescent="0.2">
      <c r="C20" s="179" t="s">
        <v>178</v>
      </c>
      <c r="D20" s="179"/>
      <c r="E20" s="64"/>
      <c r="F20" s="148">
        <v>0</v>
      </c>
      <c r="G20" s="148">
        <v>0</v>
      </c>
    </row>
    <row r="21" spans="3:7" s="66" customFormat="1" x14ac:dyDescent="0.25">
      <c r="C21" s="253" t="s">
        <v>592</v>
      </c>
      <c r="D21" s="181"/>
      <c r="E21" s="67"/>
      <c r="F21" s="187">
        <v>0</v>
      </c>
      <c r="G21" s="187">
        <v>0</v>
      </c>
    </row>
    <row r="22" spans="3:7" s="66" customFormat="1" x14ac:dyDescent="0.25">
      <c r="C22" s="253" t="s">
        <v>179</v>
      </c>
      <c r="D22" s="181"/>
      <c r="E22" s="67"/>
      <c r="F22" s="187">
        <v>0</v>
      </c>
      <c r="G22" s="187">
        <v>0</v>
      </c>
    </row>
    <row r="23" spans="3:7" x14ac:dyDescent="0.2">
      <c r="C23" s="179" t="s">
        <v>180</v>
      </c>
      <c r="D23" s="179"/>
      <c r="E23" s="64" t="s">
        <v>170</v>
      </c>
      <c r="F23" s="148">
        <v>28129768</v>
      </c>
      <c r="G23" s="148">
        <v>0</v>
      </c>
    </row>
    <row r="24" spans="3:7" x14ac:dyDescent="0.2">
      <c r="C24" s="179" t="s">
        <v>181</v>
      </c>
      <c r="D24" s="179"/>
      <c r="E24" s="64"/>
      <c r="F24" s="148">
        <v>0</v>
      </c>
      <c r="G24" s="148">
        <v>0</v>
      </c>
    </row>
    <row r="25" spans="3:7" x14ac:dyDescent="0.2">
      <c r="C25" s="182"/>
      <c r="D25" s="182"/>
      <c r="E25" s="68"/>
      <c r="F25" s="148"/>
      <c r="G25" s="148"/>
    </row>
    <row r="26" spans="3:7" x14ac:dyDescent="0.2">
      <c r="C26" s="183" t="s">
        <v>182</v>
      </c>
      <c r="D26" s="183"/>
      <c r="E26" s="62"/>
      <c r="F26" s="188">
        <f>SUM(F27:F29)</f>
        <v>0</v>
      </c>
      <c r="G26" s="188">
        <f>SUM(G27:G29)</f>
        <v>0</v>
      </c>
    </row>
    <row r="27" spans="3:7" x14ac:dyDescent="0.2">
      <c r="C27" s="184" t="s">
        <v>183</v>
      </c>
      <c r="D27" s="184"/>
      <c r="E27" s="69"/>
      <c r="F27" s="148">
        <v>0</v>
      </c>
      <c r="G27" s="148">
        <v>0</v>
      </c>
    </row>
    <row r="28" spans="3:7" x14ac:dyDescent="0.2">
      <c r="C28" s="184" t="s">
        <v>184</v>
      </c>
      <c r="D28" s="184"/>
      <c r="E28" s="69"/>
      <c r="F28" s="148">
        <v>0</v>
      </c>
      <c r="G28" s="148">
        <v>0</v>
      </c>
    </row>
    <row r="29" spans="3:7" x14ac:dyDescent="0.2">
      <c r="C29" s="184" t="s">
        <v>185</v>
      </c>
      <c r="D29" s="184"/>
      <c r="E29" s="69"/>
      <c r="F29" s="187">
        <v>0</v>
      </c>
      <c r="G29" s="187">
        <v>0</v>
      </c>
    </row>
    <row r="30" spans="3:7" x14ac:dyDescent="0.2">
      <c r="C30" s="184"/>
      <c r="D30" s="184"/>
      <c r="E30" s="69"/>
      <c r="F30" s="148"/>
      <c r="G30" s="148"/>
    </row>
    <row r="31" spans="3:7" x14ac:dyDescent="0.2">
      <c r="C31" s="244" t="s">
        <v>186</v>
      </c>
      <c r="D31" s="276"/>
      <c r="E31" s="277"/>
      <c r="F31" s="189">
        <f>+F7+F10+F13+F26</f>
        <v>94653421.210000008</v>
      </c>
      <c r="G31" s="189">
        <f>+G7+G10+G13+G26</f>
        <v>7425574</v>
      </c>
    </row>
    <row r="32" spans="3:7" x14ac:dyDescent="0.2">
      <c r="C32" s="220"/>
      <c r="D32" s="230"/>
      <c r="E32" s="241"/>
      <c r="F32" s="240"/>
      <c r="G32" s="240"/>
    </row>
    <row r="33" spans="3:7" x14ac:dyDescent="0.2">
      <c r="C33" s="183" t="s">
        <v>187</v>
      </c>
      <c r="D33" s="183"/>
      <c r="E33" s="176"/>
      <c r="F33" s="188">
        <f>SUM(F34:F38)</f>
        <v>120580562.93000001</v>
      </c>
      <c r="G33" s="188">
        <f>SUM(G34:G38)</f>
        <v>96277616</v>
      </c>
    </row>
    <row r="34" spans="3:7" x14ac:dyDescent="0.2">
      <c r="C34" s="238" t="s">
        <v>188</v>
      </c>
      <c r="D34" s="184"/>
      <c r="E34" s="69" t="s">
        <v>190</v>
      </c>
      <c r="F34" s="155">
        <f>Resultados!C114</f>
        <v>3876214.06</v>
      </c>
      <c r="G34" s="225">
        <v>3925227</v>
      </c>
    </row>
    <row r="35" spans="3:7" x14ac:dyDescent="0.2">
      <c r="C35" s="238" t="s">
        <v>189</v>
      </c>
      <c r="D35" s="184"/>
      <c r="E35" s="69" t="s">
        <v>190</v>
      </c>
      <c r="F35" s="155">
        <f>Resultados!C117</f>
        <v>116704348.87</v>
      </c>
      <c r="G35" s="225">
        <v>33876716</v>
      </c>
    </row>
    <row r="36" spans="3:7" x14ac:dyDescent="0.2">
      <c r="C36" s="238" t="s">
        <v>191</v>
      </c>
      <c r="D36" s="184"/>
      <c r="E36" s="69" t="s">
        <v>190</v>
      </c>
      <c r="F36" s="155">
        <v>0</v>
      </c>
      <c r="G36" s="225">
        <v>20579455</v>
      </c>
    </row>
    <row r="37" spans="3:7" x14ac:dyDescent="0.2">
      <c r="C37" s="238" t="s">
        <v>192</v>
      </c>
      <c r="D37" s="184"/>
      <c r="E37" s="69" t="s">
        <v>190</v>
      </c>
      <c r="F37" s="148">
        <v>0</v>
      </c>
      <c r="G37" s="225">
        <v>12926667</v>
      </c>
    </row>
    <row r="38" spans="3:7" x14ac:dyDescent="0.2">
      <c r="C38" s="238" t="s">
        <v>193</v>
      </c>
      <c r="D38" s="184"/>
      <c r="E38" s="69" t="s">
        <v>190</v>
      </c>
      <c r="F38" s="148">
        <v>0</v>
      </c>
      <c r="G38" s="225">
        <v>24969551</v>
      </c>
    </row>
    <row r="39" spans="3:7" x14ac:dyDescent="0.2">
      <c r="C39" s="238"/>
      <c r="D39" s="184"/>
      <c r="E39" s="69"/>
      <c r="F39" s="148"/>
      <c r="G39" s="148"/>
    </row>
    <row r="40" spans="3:7" x14ac:dyDescent="0.2">
      <c r="C40" s="245" t="s">
        <v>194</v>
      </c>
      <c r="D40" s="183"/>
      <c r="E40" s="70"/>
      <c r="F40" s="188">
        <f>+SUM(F41:F80)</f>
        <v>691823709.53000009</v>
      </c>
      <c r="G40" s="188">
        <f>+SUM(G41:G80)</f>
        <v>313491463.56999999</v>
      </c>
    </row>
    <row r="41" spans="3:7" x14ac:dyDescent="0.2">
      <c r="C41" s="238" t="s">
        <v>195</v>
      </c>
      <c r="D41" s="184"/>
      <c r="E41" s="69" t="s">
        <v>190</v>
      </c>
      <c r="F41" s="155">
        <f>Resultados!C49+Resultados!C50+Resultados!C52</f>
        <v>130451343.09</v>
      </c>
      <c r="G41" s="227">
        <v>49316667</v>
      </c>
    </row>
    <row r="42" spans="3:7" x14ac:dyDescent="0.2">
      <c r="C42" s="238" t="s">
        <v>196</v>
      </c>
      <c r="D42" s="184"/>
      <c r="E42" s="69" t="s">
        <v>190</v>
      </c>
      <c r="F42" s="155">
        <f>Resultados!C55</f>
        <v>21524533.66</v>
      </c>
      <c r="G42" s="239">
        <v>8439397</v>
      </c>
    </row>
    <row r="43" spans="3:7" x14ac:dyDescent="0.2">
      <c r="C43" s="238" t="s">
        <v>197</v>
      </c>
      <c r="D43" s="184"/>
      <c r="E43" s="69" t="s">
        <v>190</v>
      </c>
      <c r="F43" s="155">
        <f>Resultados!C60</f>
        <v>10871163.689999999</v>
      </c>
      <c r="G43" s="239">
        <v>4109719</v>
      </c>
    </row>
    <row r="44" spans="3:7" x14ac:dyDescent="0.2">
      <c r="C44" s="238" t="s">
        <v>583</v>
      </c>
      <c r="D44" s="184"/>
      <c r="E44" s="69" t="s">
        <v>190</v>
      </c>
      <c r="F44" s="155">
        <v>0</v>
      </c>
      <c r="G44" s="239">
        <v>1831191</v>
      </c>
    </row>
    <row r="45" spans="3:7" x14ac:dyDescent="0.2">
      <c r="C45" s="238" t="s">
        <v>575</v>
      </c>
      <c r="D45" s="184"/>
      <c r="E45" s="69" t="s">
        <v>190</v>
      </c>
      <c r="F45" s="155">
        <f>Resultados!C78</f>
        <v>3270613.45</v>
      </c>
      <c r="G45" s="148">
        <v>0</v>
      </c>
    </row>
    <row r="46" spans="3:7" x14ac:dyDescent="0.2">
      <c r="C46" s="238" t="s">
        <v>198</v>
      </c>
      <c r="D46" s="184"/>
      <c r="E46" s="69" t="s">
        <v>190</v>
      </c>
      <c r="F46" s="155">
        <f>Resultados!C81</f>
        <v>10005606</v>
      </c>
      <c r="G46" s="232">
        <v>9826310</v>
      </c>
    </row>
    <row r="47" spans="3:7" x14ac:dyDescent="0.2">
      <c r="C47" s="238" t="s">
        <v>584</v>
      </c>
      <c r="D47" s="184"/>
      <c r="E47" s="69" t="s">
        <v>190</v>
      </c>
      <c r="F47" s="155">
        <v>0</v>
      </c>
      <c r="G47" s="232">
        <v>6368509</v>
      </c>
    </row>
    <row r="48" spans="3:7" x14ac:dyDescent="0.2">
      <c r="C48" s="238" t="s">
        <v>199</v>
      </c>
      <c r="D48" s="184"/>
      <c r="E48" s="69" t="s">
        <v>190</v>
      </c>
      <c r="F48" s="155">
        <f>Resultados!C82</f>
        <v>243000</v>
      </c>
      <c r="G48" s="232">
        <v>0</v>
      </c>
    </row>
    <row r="49" spans="2:8" x14ac:dyDescent="0.2">
      <c r="C49" s="238" t="s">
        <v>200</v>
      </c>
      <c r="D49" s="184"/>
      <c r="E49" s="69" t="s">
        <v>190</v>
      </c>
      <c r="F49" s="155">
        <f>Resultados!C86+Resultados!C111</f>
        <v>1036738.94</v>
      </c>
      <c r="G49" s="228">
        <v>32133932.57</v>
      </c>
    </row>
    <row r="50" spans="2:8" x14ac:dyDescent="0.2">
      <c r="C50" s="184" t="s">
        <v>201</v>
      </c>
      <c r="D50" s="184"/>
      <c r="E50" s="242" t="s">
        <v>190</v>
      </c>
      <c r="F50" s="235">
        <f>Resultados!C105+Resultados!C113</f>
        <v>46093412</v>
      </c>
      <c r="G50" s="247">
        <v>2639051</v>
      </c>
      <c r="H50" s="182"/>
    </row>
    <row r="51" spans="2:8" x14ac:dyDescent="0.2">
      <c r="C51" s="238" t="s">
        <v>202</v>
      </c>
      <c r="D51" s="184"/>
      <c r="E51" s="69" t="s">
        <v>190</v>
      </c>
      <c r="F51" s="155">
        <f>Resultados!C85+Resultados!C92+8522</f>
        <v>5842364.3600000003</v>
      </c>
      <c r="G51" s="233">
        <v>272727</v>
      </c>
    </row>
    <row r="52" spans="2:8" x14ac:dyDescent="0.2">
      <c r="C52" s="238" t="s">
        <v>585</v>
      </c>
      <c r="D52" s="184"/>
      <c r="E52" s="69" t="s">
        <v>190</v>
      </c>
      <c r="F52" s="155">
        <v>0</v>
      </c>
      <c r="G52" s="233">
        <v>50000</v>
      </c>
    </row>
    <row r="53" spans="2:8" x14ac:dyDescent="0.2">
      <c r="C53" s="238" t="s">
        <v>203</v>
      </c>
      <c r="D53" s="184"/>
      <c r="E53" s="69" t="s">
        <v>190</v>
      </c>
      <c r="F53" s="155">
        <f>Resultados!C106</f>
        <v>1113514</v>
      </c>
      <c r="G53" s="148">
        <v>0</v>
      </c>
    </row>
    <row r="54" spans="2:8" x14ac:dyDescent="0.2">
      <c r="C54" s="238" t="s">
        <v>204</v>
      </c>
      <c r="D54" s="184"/>
      <c r="E54" s="69" t="s">
        <v>190</v>
      </c>
      <c r="F54" s="155">
        <f>Resultados!C88+Resultados!C100</f>
        <v>2745826.05</v>
      </c>
      <c r="G54" s="248">
        <v>2691238</v>
      </c>
    </row>
    <row r="55" spans="2:8" x14ac:dyDescent="0.2">
      <c r="C55" s="238" t="s">
        <v>205</v>
      </c>
      <c r="D55" s="184"/>
      <c r="E55" s="69" t="s">
        <v>190</v>
      </c>
      <c r="F55" s="155">
        <f>Resultados!C84</f>
        <v>159266491.59</v>
      </c>
      <c r="G55" s="248">
        <v>66029064</v>
      </c>
    </row>
    <row r="56" spans="2:8" x14ac:dyDescent="0.2">
      <c r="C56" s="249" t="s">
        <v>206</v>
      </c>
      <c r="D56" s="250"/>
      <c r="E56" s="251" t="s">
        <v>190</v>
      </c>
      <c r="F56" s="252">
        <f>Resultados!C89</f>
        <v>11353878</v>
      </c>
      <c r="G56" s="254">
        <v>3797950</v>
      </c>
    </row>
    <row r="60" spans="2:8" x14ac:dyDescent="0.2">
      <c r="B60" s="122" t="s">
        <v>289</v>
      </c>
      <c r="D60" s="121" t="s">
        <v>82</v>
      </c>
      <c r="G60" s="121" t="s">
        <v>42</v>
      </c>
    </row>
    <row r="61" spans="2:8" x14ac:dyDescent="0.2">
      <c r="B61" s="122" t="s">
        <v>32</v>
      </c>
      <c r="D61" s="121" t="s">
        <v>162</v>
      </c>
      <c r="F61" s="60"/>
      <c r="G61" s="121" t="s">
        <v>43</v>
      </c>
    </row>
    <row r="62" spans="2:8" x14ac:dyDescent="0.2">
      <c r="C62" s="238" t="s">
        <v>207</v>
      </c>
      <c r="D62" s="184"/>
      <c r="E62" s="69" t="s">
        <v>190</v>
      </c>
      <c r="F62" s="155">
        <f>Resultados!C90</f>
        <v>9681055</v>
      </c>
      <c r="G62" s="248">
        <v>1407577</v>
      </c>
    </row>
    <row r="63" spans="2:8" x14ac:dyDescent="0.2">
      <c r="C63" s="238" t="s">
        <v>208</v>
      </c>
      <c r="D63" s="184"/>
      <c r="E63" s="69" t="s">
        <v>190</v>
      </c>
      <c r="F63" s="155">
        <f>Resultados!C91</f>
        <v>5680485</v>
      </c>
      <c r="G63" s="248">
        <v>3908775</v>
      </c>
    </row>
    <row r="64" spans="2:8" x14ac:dyDescent="0.2">
      <c r="C64" s="238" t="s">
        <v>209</v>
      </c>
      <c r="D64" s="184"/>
      <c r="E64" s="69" t="s">
        <v>190</v>
      </c>
      <c r="F64" s="155">
        <f>Resultados!C71+Resultados!C83+Resultados!C74</f>
        <v>56240943.840000004</v>
      </c>
      <c r="G64" s="248">
        <v>8528719</v>
      </c>
    </row>
    <row r="65" spans="3:7" x14ac:dyDescent="0.2">
      <c r="C65" s="238" t="s">
        <v>586</v>
      </c>
      <c r="D65" s="184"/>
      <c r="E65" s="69" t="s">
        <v>190</v>
      </c>
      <c r="F65" s="155">
        <v>0</v>
      </c>
      <c r="G65" s="248">
        <v>49343199</v>
      </c>
    </row>
    <row r="66" spans="3:7" x14ac:dyDescent="0.2">
      <c r="C66" s="238" t="s">
        <v>572</v>
      </c>
      <c r="D66" s="184"/>
      <c r="E66" s="69" t="s">
        <v>190</v>
      </c>
      <c r="F66" s="155">
        <f>Resultados!C69+Resultados!C73</f>
        <v>22291235.579999998</v>
      </c>
      <c r="G66" s="148">
        <v>0</v>
      </c>
    </row>
    <row r="67" spans="3:7" x14ac:dyDescent="0.2">
      <c r="C67" s="238" t="s">
        <v>573</v>
      </c>
      <c r="D67" s="184"/>
      <c r="E67" s="69" t="s">
        <v>190</v>
      </c>
      <c r="F67" s="155">
        <f>Resultados!C70</f>
        <v>175364</v>
      </c>
      <c r="G67" s="148">
        <v>0</v>
      </c>
    </row>
    <row r="68" spans="3:7" x14ac:dyDescent="0.2">
      <c r="C68" s="238" t="s">
        <v>210</v>
      </c>
      <c r="D68" s="184"/>
      <c r="E68" s="69" t="s">
        <v>190</v>
      </c>
      <c r="F68" s="155">
        <f>Resultados!C101</f>
        <v>8058419.7699999996</v>
      </c>
      <c r="G68" s="148">
        <v>0</v>
      </c>
    </row>
    <row r="69" spans="3:7" x14ac:dyDescent="0.2">
      <c r="C69" s="238" t="s">
        <v>571</v>
      </c>
      <c r="D69" s="184"/>
      <c r="E69" s="69" t="s">
        <v>190</v>
      </c>
      <c r="F69" s="155">
        <f>Resultados!C124</f>
        <v>128415</v>
      </c>
      <c r="G69" s="248">
        <v>242448</v>
      </c>
    </row>
    <row r="70" spans="3:7" x14ac:dyDescent="0.2">
      <c r="C70" s="238" t="s">
        <v>587</v>
      </c>
      <c r="D70" s="184"/>
      <c r="E70" s="69" t="s">
        <v>190</v>
      </c>
      <c r="F70" s="155">
        <v>0</v>
      </c>
      <c r="G70" s="248">
        <v>4187956</v>
      </c>
    </row>
    <row r="71" spans="3:7" x14ac:dyDescent="0.2">
      <c r="C71" s="238" t="s">
        <v>211</v>
      </c>
      <c r="D71" s="184"/>
      <c r="E71" s="69" t="s">
        <v>190</v>
      </c>
      <c r="F71" s="155">
        <f>Resultados!C126+Resultados!C127</f>
        <v>40448114.899999999</v>
      </c>
      <c r="G71" s="248">
        <v>38099859</v>
      </c>
    </row>
    <row r="72" spans="3:7" x14ac:dyDescent="0.2">
      <c r="C72" s="238" t="s">
        <v>212</v>
      </c>
      <c r="D72" s="184"/>
      <c r="E72" s="69" t="s">
        <v>190</v>
      </c>
      <c r="F72" s="155">
        <f>Resultados!C95</f>
        <v>32809710</v>
      </c>
      <c r="G72" s="248">
        <v>12187857</v>
      </c>
    </row>
    <row r="73" spans="3:7" x14ac:dyDescent="0.2">
      <c r="C73" s="238" t="s">
        <v>213</v>
      </c>
      <c r="D73" s="184"/>
      <c r="E73" s="69" t="s">
        <v>190</v>
      </c>
      <c r="F73" s="155">
        <f>Resultados!C96</f>
        <v>45233699.609999999</v>
      </c>
      <c r="G73" s="248">
        <v>2079318</v>
      </c>
    </row>
    <row r="74" spans="3:7" x14ac:dyDescent="0.2">
      <c r="C74" s="238" t="s">
        <v>214</v>
      </c>
      <c r="D74" s="184"/>
      <c r="E74" s="69" t="s">
        <v>190</v>
      </c>
      <c r="F74" s="155">
        <f>Resultados!C87</f>
        <v>1167634</v>
      </c>
      <c r="G74" s="148">
        <v>0</v>
      </c>
    </row>
    <row r="75" spans="3:7" x14ac:dyDescent="0.2">
      <c r="C75" s="238" t="s">
        <v>215</v>
      </c>
      <c r="D75" s="184"/>
      <c r="E75" s="69" t="s">
        <v>190</v>
      </c>
      <c r="F75" s="155">
        <f>Resultados!C94</f>
        <v>17318242</v>
      </c>
      <c r="G75" s="248">
        <v>6000000</v>
      </c>
    </row>
    <row r="76" spans="3:7" x14ac:dyDescent="0.2">
      <c r="C76" s="238" t="s">
        <v>216</v>
      </c>
      <c r="D76" s="184"/>
      <c r="E76" s="69" t="s">
        <v>190</v>
      </c>
      <c r="F76" s="155">
        <f>Resultados!C98</f>
        <v>24822996</v>
      </c>
      <c r="G76" s="148">
        <v>0</v>
      </c>
    </row>
    <row r="77" spans="3:7" x14ac:dyDescent="0.2">
      <c r="C77" s="238" t="s">
        <v>217</v>
      </c>
      <c r="D77" s="184"/>
      <c r="E77" s="69" t="s">
        <v>190</v>
      </c>
      <c r="F77" s="155">
        <f>Resultados!C99</f>
        <v>7216454</v>
      </c>
      <c r="G77" s="148">
        <v>0</v>
      </c>
    </row>
    <row r="78" spans="3:7" x14ac:dyDescent="0.2">
      <c r="C78" s="238" t="s">
        <v>218</v>
      </c>
      <c r="D78" s="184"/>
      <c r="E78" s="69" t="s">
        <v>190</v>
      </c>
      <c r="F78" s="155">
        <f>Resultados!C108</f>
        <v>7594042</v>
      </c>
      <c r="G78" s="148">
        <v>0</v>
      </c>
    </row>
    <row r="79" spans="3:7" x14ac:dyDescent="0.2">
      <c r="C79" s="238" t="s">
        <v>219</v>
      </c>
      <c r="D79" s="184"/>
      <c r="E79" s="69" t="s">
        <v>190</v>
      </c>
      <c r="F79" s="155">
        <f>Resultados!C109</f>
        <v>6218383</v>
      </c>
      <c r="G79" s="148">
        <v>0</v>
      </c>
    </row>
    <row r="80" spans="3:7" x14ac:dyDescent="0.2">
      <c r="C80" s="238" t="s">
        <v>220</v>
      </c>
      <c r="D80" s="184"/>
      <c r="E80" s="69" t="s">
        <v>190</v>
      </c>
      <c r="F80" s="155">
        <f>Resultados!C97</f>
        <v>2920031</v>
      </c>
      <c r="G80" s="148">
        <v>0</v>
      </c>
    </row>
    <row r="81" spans="3:7" x14ac:dyDescent="0.2">
      <c r="C81" s="238"/>
      <c r="D81" s="184"/>
      <c r="E81" s="69"/>
      <c r="F81" s="148"/>
      <c r="G81" s="148"/>
    </row>
    <row r="82" spans="3:7" x14ac:dyDescent="0.2">
      <c r="C82" s="244" t="s">
        <v>221</v>
      </c>
      <c r="D82" s="276"/>
      <c r="E82" s="277"/>
      <c r="F82" s="189">
        <f>+F33+F40</f>
        <v>812404272.46000004</v>
      </c>
      <c r="G82" s="189">
        <f>+G40+G33</f>
        <v>409769079.56999999</v>
      </c>
    </row>
    <row r="83" spans="3:7" x14ac:dyDescent="0.2">
      <c r="C83" s="178"/>
      <c r="D83" s="184"/>
      <c r="E83" s="177"/>
      <c r="F83" s="148"/>
      <c r="G83" s="148"/>
    </row>
    <row r="84" spans="3:7" x14ac:dyDescent="0.2">
      <c r="C84" s="245" t="s">
        <v>222</v>
      </c>
      <c r="D84" s="183"/>
      <c r="E84" s="62"/>
      <c r="F84" s="188">
        <f>SUM(F85:F86)</f>
        <v>53092942</v>
      </c>
      <c r="G84" s="188">
        <f>SUM(G85:G86)</f>
        <v>8626839</v>
      </c>
    </row>
    <row r="85" spans="3:7" x14ac:dyDescent="0.2">
      <c r="C85" s="238" t="s">
        <v>223</v>
      </c>
      <c r="D85" s="184"/>
      <c r="E85" s="69" t="s">
        <v>170</v>
      </c>
      <c r="F85" s="155">
        <v>53092942</v>
      </c>
      <c r="G85" s="148">
        <v>7432579</v>
      </c>
    </row>
    <row r="86" spans="3:7" x14ac:dyDescent="0.2">
      <c r="C86" s="238" t="s">
        <v>244</v>
      </c>
      <c r="D86" s="184"/>
      <c r="E86" s="69" t="s">
        <v>224</v>
      </c>
      <c r="F86" s="155">
        <v>0</v>
      </c>
      <c r="G86" s="148">
        <v>1194260</v>
      </c>
    </row>
    <row r="87" spans="3:7" x14ac:dyDescent="0.2">
      <c r="C87" s="238"/>
      <c r="D87" s="184"/>
      <c r="E87" s="69"/>
      <c r="F87" s="148"/>
      <c r="G87" s="148"/>
    </row>
    <row r="88" spans="3:7" x14ac:dyDescent="0.2">
      <c r="C88" s="245" t="s">
        <v>225</v>
      </c>
      <c r="D88" s="183"/>
      <c r="E88" s="62"/>
      <c r="F88" s="188">
        <f>SUM(F89:F89)</f>
        <v>361409280.56999999</v>
      </c>
      <c r="G88" s="188">
        <f>+G89</f>
        <v>21657421</v>
      </c>
    </row>
    <row r="89" spans="3:7" x14ac:dyDescent="0.2">
      <c r="C89" s="238" t="s">
        <v>226</v>
      </c>
      <c r="D89" s="184"/>
      <c r="E89" s="69" t="s">
        <v>190</v>
      </c>
      <c r="F89" s="155">
        <f>Resultados!C93+Resultados!C138</f>
        <v>361409280.56999999</v>
      </c>
      <c r="G89" s="148">
        <v>21657421</v>
      </c>
    </row>
    <row r="90" spans="3:7" x14ac:dyDescent="0.2">
      <c r="C90" s="238"/>
      <c r="D90" s="184"/>
      <c r="E90" s="69"/>
      <c r="F90" s="148"/>
      <c r="G90" s="148"/>
    </row>
    <row r="91" spans="3:7" x14ac:dyDescent="0.2">
      <c r="C91" s="245" t="s">
        <v>227</v>
      </c>
      <c r="D91" s="183"/>
      <c r="E91" s="62"/>
      <c r="F91" s="188">
        <f>+F92-F96</f>
        <v>2915476091</v>
      </c>
      <c r="G91" s="188">
        <f>+G92-G96</f>
        <v>12948743</v>
      </c>
    </row>
    <row r="92" spans="3:7" x14ac:dyDescent="0.2">
      <c r="C92" s="229" t="s">
        <v>228</v>
      </c>
      <c r="D92" s="184"/>
      <c r="E92" s="63"/>
      <c r="F92" s="186">
        <f>SUM(F93:F95)</f>
        <v>3000370507</v>
      </c>
      <c r="G92" s="186">
        <f>SUM(G93:G95)</f>
        <v>19727942</v>
      </c>
    </row>
    <row r="93" spans="3:7" x14ac:dyDescent="0.2">
      <c r="C93" s="238" t="s">
        <v>229</v>
      </c>
      <c r="D93" s="184"/>
      <c r="E93" s="69"/>
      <c r="F93" s="148">
        <v>0</v>
      </c>
      <c r="G93" s="148">
        <v>10033024</v>
      </c>
    </row>
    <row r="94" spans="3:7" x14ac:dyDescent="0.2">
      <c r="C94" s="238" t="s">
        <v>230</v>
      </c>
      <c r="D94" s="184"/>
      <c r="E94" s="69" t="s">
        <v>231</v>
      </c>
      <c r="F94" s="155">
        <v>1813224</v>
      </c>
      <c r="G94" s="148">
        <v>9694918</v>
      </c>
    </row>
    <row r="95" spans="3:7" x14ac:dyDescent="0.2">
      <c r="C95" s="238" t="s">
        <v>588</v>
      </c>
      <c r="D95" s="184"/>
      <c r="E95" s="69"/>
      <c r="F95" s="155">
        <v>2998557283</v>
      </c>
      <c r="G95" s="148">
        <v>0</v>
      </c>
    </row>
    <row r="96" spans="3:7" x14ac:dyDescent="0.2">
      <c r="C96" s="229" t="s">
        <v>232</v>
      </c>
      <c r="D96" s="184"/>
      <c r="E96" s="69"/>
      <c r="F96" s="186">
        <f>SUM(F97:F98)</f>
        <v>84894416</v>
      </c>
      <c r="G96" s="186">
        <f>SUM(G97:G98)</f>
        <v>6779199</v>
      </c>
    </row>
    <row r="97" spans="3:7" x14ac:dyDescent="0.2">
      <c r="C97" s="238" t="s">
        <v>233</v>
      </c>
      <c r="D97" s="184"/>
      <c r="E97" s="69"/>
      <c r="F97" s="148">
        <v>45685</v>
      </c>
      <c r="G97" s="148">
        <v>101855</v>
      </c>
    </row>
    <row r="98" spans="3:7" x14ac:dyDescent="0.2">
      <c r="C98" s="238" t="s">
        <v>230</v>
      </c>
      <c r="D98" s="184"/>
      <c r="E98" s="69" t="s">
        <v>231</v>
      </c>
      <c r="F98" s="155">
        <v>84848731</v>
      </c>
      <c r="G98" s="148">
        <v>6677344</v>
      </c>
    </row>
    <row r="99" spans="3:7" x14ac:dyDescent="0.2">
      <c r="C99" s="238"/>
      <c r="D99" s="184"/>
      <c r="E99" s="69"/>
      <c r="F99" s="148"/>
      <c r="G99" s="148"/>
    </row>
    <row r="100" spans="3:7" x14ac:dyDescent="0.2">
      <c r="C100" s="245" t="s">
        <v>234</v>
      </c>
      <c r="D100" s="183"/>
      <c r="E100" s="62"/>
      <c r="F100" s="188">
        <v>0</v>
      </c>
      <c r="G100" s="188">
        <v>0</v>
      </c>
    </row>
    <row r="101" spans="3:7" x14ac:dyDescent="0.2">
      <c r="C101" s="238" t="s">
        <v>235</v>
      </c>
      <c r="D101" s="184"/>
      <c r="E101" s="69"/>
      <c r="F101" s="148">
        <v>0</v>
      </c>
      <c r="G101" s="148">
        <v>0</v>
      </c>
    </row>
    <row r="102" spans="3:7" x14ac:dyDescent="0.2">
      <c r="C102" s="238" t="s">
        <v>236</v>
      </c>
      <c r="D102" s="184"/>
      <c r="E102" s="69"/>
      <c r="F102" s="148">
        <v>0</v>
      </c>
      <c r="G102" s="148">
        <v>0</v>
      </c>
    </row>
    <row r="103" spans="3:7" x14ac:dyDescent="0.2">
      <c r="C103" s="229" t="s">
        <v>237</v>
      </c>
      <c r="D103" s="184"/>
      <c r="E103" s="63"/>
      <c r="F103" s="186">
        <v>0</v>
      </c>
      <c r="G103" s="186">
        <v>0</v>
      </c>
    </row>
    <row r="104" spans="3:7" x14ac:dyDescent="0.2">
      <c r="C104" s="238" t="s">
        <v>238</v>
      </c>
      <c r="D104" s="184"/>
      <c r="E104" s="69"/>
      <c r="F104" s="148">
        <v>0</v>
      </c>
      <c r="G104" s="148">
        <v>0</v>
      </c>
    </row>
    <row r="105" spans="3:7" x14ac:dyDescent="0.2">
      <c r="C105" s="238" t="s">
        <v>239</v>
      </c>
      <c r="D105" s="184"/>
      <c r="E105" s="69"/>
      <c r="F105" s="190">
        <v>0</v>
      </c>
      <c r="G105" s="190">
        <v>0</v>
      </c>
    </row>
    <row r="106" spans="3:7" x14ac:dyDescent="0.2">
      <c r="C106" s="245" t="s">
        <v>589</v>
      </c>
      <c r="D106" s="183"/>
      <c r="E106" s="62"/>
      <c r="F106" s="189">
        <f>F82-F84+F88-F91</f>
        <v>-1794755479.97</v>
      </c>
      <c r="G106" s="189">
        <f>+G82-G84+G88-G91</f>
        <v>409850918.56999999</v>
      </c>
    </row>
    <row r="107" spans="3:7" x14ac:dyDescent="0.2">
      <c r="C107" s="245" t="s">
        <v>240</v>
      </c>
      <c r="D107" s="183"/>
      <c r="E107" s="62"/>
      <c r="F107" s="191">
        <v>0</v>
      </c>
      <c r="G107" s="191">
        <v>0</v>
      </c>
    </row>
    <row r="108" spans="3:7" x14ac:dyDescent="0.2">
      <c r="C108" s="245" t="s">
        <v>241</v>
      </c>
      <c r="D108" s="183"/>
      <c r="E108" s="62"/>
      <c r="F108" s="189">
        <v>0</v>
      </c>
      <c r="G108" s="189">
        <v>0</v>
      </c>
    </row>
    <row r="109" spans="3:7" x14ac:dyDescent="0.2">
      <c r="C109" s="224" t="s">
        <v>242</v>
      </c>
      <c r="D109" s="224"/>
      <c r="E109" s="236"/>
      <c r="F109" s="226">
        <f>(+F106-F31)*-1</f>
        <v>1889408901.1800001</v>
      </c>
      <c r="G109" s="226">
        <f>+G31-G82+G84-G88+G91</f>
        <v>-402425344.56999999</v>
      </c>
    </row>
    <row r="110" spans="3:7" x14ac:dyDescent="0.2">
      <c r="G110" s="57" t="s">
        <v>243</v>
      </c>
    </row>
    <row r="111" spans="3:7" x14ac:dyDescent="0.2">
      <c r="C111" s="72" t="str">
        <f>+'[1]Balance  General'!A60</f>
        <v>Las 11 notas que se acompañan forman parte integral de los Estados Contables.</v>
      </c>
      <c r="D111" s="72"/>
      <c r="E111" s="73"/>
      <c r="F111" s="72"/>
      <c r="G111" s="72"/>
    </row>
    <row r="112" spans="3:7" x14ac:dyDescent="0.2">
      <c r="C112" s="72"/>
      <c r="D112" s="72"/>
      <c r="E112" s="73"/>
      <c r="F112" s="72"/>
      <c r="G112" s="72"/>
    </row>
    <row r="113" spans="2:8" x14ac:dyDescent="0.2">
      <c r="C113" s="59"/>
      <c r="D113" s="59"/>
      <c r="E113" s="74"/>
      <c r="H113" s="1"/>
    </row>
    <row r="114" spans="2:8" x14ac:dyDescent="0.2">
      <c r="C114" s="59"/>
      <c r="D114" s="59"/>
      <c r="E114" s="74"/>
      <c r="H114" s="1"/>
    </row>
    <row r="115" spans="2:8" x14ac:dyDescent="0.2">
      <c r="E115" s="26"/>
      <c r="F115" s="26"/>
      <c r="G115" s="26"/>
    </row>
    <row r="116" spans="2:8" x14ac:dyDescent="0.2">
      <c r="B116" s="122" t="s">
        <v>289</v>
      </c>
      <c r="D116" s="121" t="s">
        <v>82</v>
      </c>
      <c r="G116" s="121" t="s">
        <v>42</v>
      </c>
    </row>
    <row r="117" spans="2:8" x14ac:dyDescent="0.2">
      <c r="B117" s="122" t="s">
        <v>32</v>
      </c>
      <c r="D117" s="121" t="s">
        <v>162</v>
      </c>
      <c r="F117" s="60"/>
      <c r="G117" s="121" t="s">
        <v>43</v>
      </c>
    </row>
  </sheetData>
  <mergeCells count="7">
    <mergeCell ref="D31:E31"/>
    <mergeCell ref="D82:E82"/>
    <mergeCell ref="C1:G1"/>
    <mergeCell ref="C2:G2"/>
    <mergeCell ref="C3:G3"/>
    <mergeCell ref="D5:E5"/>
    <mergeCell ref="D6:E6"/>
  </mergeCells>
  <pageMargins left="0.23622047244094491" right="0.23622047244094491" top="0.74803149606299213" bottom="0.31"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1E288-B0FE-4893-9F95-55B46BC115D2}">
  <dimension ref="A1:E143"/>
  <sheetViews>
    <sheetView topLeftCell="A121" workbookViewId="0">
      <selection activeCell="C134" sqref="C134"/>
    </sheetView>
  </sheetViews>
  <sheetFormatPr baseColWidth="10" defaultColWidth="11.42578125" defaultRowHeight="15" x14ac:dyDescent="0.25"/>
  <cols>
    <col min="1" max="1" width="34.7109375" customWidth="1"/>
    <col min="2" max="2" width="48.42578125" bestFit="1" customWidth="1"/>
    <col min="3" max="3" width="15.42578125" bestFit="1" customWidth="1"/>
    <col min="4" max="4" width="20" bestFit="1" customWidth="1"/>
  </cols>
  <sheetData>
    <row r="1" spans="1:4" x14ac:dyDescent="0.25">
      <c r="A1" s="198" t="s">
        <v>312</v>
      </c>
    </row>
    <row r="2" spans="1:4" x14ac:dyDescent="0.25">
      <c r="A2" s="198" t="s">
        <v>313</v>
      </c>
      <c r="B2" s="198" t="s">
        <v>314</v>
      </c>
    </row>
    <row r="3" spans="1:4" x14ac:dyDescent="0.25">
      <c r="A3" s="198" t="s">
        <v>315</v>
      </c>
      <c r="B3" s="198" t="s">
        <v>315</v>
      </c>
      <c r="C3" s="198" t="s">
        <v>316</v>
      </c>
      <c r="D3" s="198" t="s">
        <v>317</v>
      </c>
    </row>
    <row r="4" spans="1:4" x14ac:dyDescent="0.25">
      <c r="A4" s="198" t="s">
        <v>318</v>
      </c>
      <c r="B4" s="198" t="s">
        <v>319</v>
      </c>
      <c r="D4" s="198" t="s">
        <v>320</v>
      </c>
    </row>
    <row r="5" spans="1:4" x14ac:dyDescent="0.25">
      <c r="A5" s="199">
        <v>3500000000</v>
      </c>
      <c r="B5" s="198" t="s">
        <v>321</v>
      </c>
      <c r="C5" s="200">
        <v>-1889435497.23</v>
      </c>
    </row>
    <row r="6" spans="1:4" x14ac:dyDescent="0.25">
      <c r="A6" s="199">
        <v>4000000000</v>
      </c>
      <c r="B6" s="198" t="s">
        <v>322</v>
      </c>
      <c r="C6" s="200">
        <v>-3144392617.3699999</v>
      </c>
    </row>
    <row r="7" spans="1:4" x14ac:dyDescent="0.25">
      <c r="A7" s="199">
        <v>4100000000</v>
      </c>
      <c r="B7" s="198" t="s">
        <v>323</v>
      </c>
      <c r="C7" s="200">
        <v>-3146303646.3699999</v>
      </c>
    </row>
    <row r="8" spans="1:4" x14ac:dyDescent="0.25">
      <c r="A8" s="199">
        <v>4110000000</v>
      </c>
      <c r="B8" s="198" t="s">
        <v>324</v>
      </c>
      <c r="C8" s="209">
        <v>-66523653.210000001</v>
      </c>
    </row>
    <row r="9" spans="1:4" x14ac:dyDescent="0.25">
      <c r="A9" s="199">
        <v>4112000000</v>
      </c>
      <c r="B9" s="198" t="s">
        <v>325</v>
      </c>
      <c r="C9" s="200">
        <v>-64274187.229999997</v>
      </c>
    </row>
    <row r="10" spans="1:4" x14ac:dyDescent="0.25">
      <c r="A10" s="199">
        <v>4112100000</v>
      </c>
      <c r="B10" s="198" t="s">
        <v>326</v>
      </c>
      <c r="C10" s="210">
        <v>-64274187.229999997</v>
      </c>
    </row>
    <row r="11" spans="1:4" x14ac:dyDescent="0.25">
      <c r="A11" s="199">
        <v>4112100001</v>
      </c>
      <c r="B11" s="198" t="s">
        <v>327</v>
      </c>
      <c r="C11" s="200">
        <v>-48935540.030000001</v>
      </c>
      <c r="D11" s="198" t="s">
        <v>328</v>
      </c>
    </row>
    <row r="12" spans="1:4" x14ac:dyDescent="0.25">
      <c r="A12" s="199">
        <v>4112100002</v>
      </c>
      <c r="B12" s="198" t="s">
        <v>329</v>
      </c>
      <c r="C12" s="200">
        <v>-15338647.199999999</v>
      </c>
      <c r="D12" s="198" t="s">
        <v>328</v>
      </c>
    </row>
    <row r="13" spans="1:4" x14ac:dyDescent="0.25">
      <c r="A13" s="199">
        <v>4113000000</v>
      </c>
      <c r="B13" s="198" t="s">
        <v>330</v>
      </c>
      <c r="C13" s="210">
        <v>-2249465.98</v>
      </c>
    </row>
    <row r="14" spans="1:4" x14ac:dyDescent="0.25">
      <c r="A14" s="199">
        <v>4113100000</v>
      </c>
      <c r="B14" s="198" t="s">
        <v>331</v>
      </c>
      <c r="C14" s="200">
        <v>-2249465.98</v>
      </c>
    </row>
    <row r="15" spans="1:4" x14ac:dyDescent="0.25">
      <c r="A15" s="199">
        <v>4113101000</v>
      </c>
      <c r="B15" s="198" t="s">
        <v>332</v>
      </c>
      <c r="C15" s="200">
        <v>-2249465.98</v>
      </c>
      <c r="D15" s="198" t="s">
        <v>328</v>
      </c>
    </row>
    <row r="16" spans="1:4" s="203" customFormat="1" x14ac:dyDescent="0.25">
      <c r="A16" s="205"/>
      <c r="B16" s="198"/>
      <c r="C16" s="200"/>
      <c r="D16" s="198"/>
    </row>
    <row r="17" spans="1:4" x14ac:dyDescent="0.25">
      <c r="A17" s="199">
        <v>4120000000</v>
      </c>
      <c r="B17" s="198" t="s">
        <v>333</v>
      </c>
      <c r="C17" s="200">
        <v>-3051650224.8499999</v>
      </c>
    </row>
    <row r="18" spans="1:4" x14ac:dyDescent="0.25">
      <c r="A18" s="199">
        <v>4121000000</v>
      </c>
      <c r="B18" s="198" t="s">
        <v>334</v>
      </c>
      <c r="C18" s="200">
        <v>-53092942.259999998</v>
      </c>
    </row>
    <row r="19" spans="1:4" x14ac:dyDescent="0.25">
      <c r="A19" s="199">
        <v>4121201000</v>
      </c>
      <c r="B19" s="198" t="s">
        <v>335</v>
      </c>
      <c r="C19" s="209">
        <v>-33403232</v>
      </c>
      <c r="D19" s="198" t="s">
        <v>336</v>
      </c>
    </row>
    <row r="20" spans="1:4" x14ac:dyDescent="0.25">
      <c r="A20" s="199">
        <v>4121202000</v>
      </c>
      <c r="B20" s="198" t="s">
        <v>337</v>
      </c>
      <c r="C20" s="209">
        <v>-19689710.260000002</v>
      </c>
      <c r="D20" s="198" t="s">
        <v>328</v>
      </c>
    </row>
    <row r="21" spans="1:4" x14ac:dyDescent="0.25">
      <c r="A21" s="199">
        <v>4123000000</v>
      </c>
      <c r="B21" s="198" t="s">
        <v>338</v>
      </c>
      <c r="C21" s="200">
        <v>-2998557282.5900002</v>
      </c>
    </row>
    <row r="22" spans="1:4" x14ac:dyDescent="0.25">
      <c r="A22" s="199">
        <v>4123001000</v>
      </c>
      <c r="B22" s="198" t="s">
        <v>339</v>
      </c>
      <c r="C22" s="209">
        <v>-2284533900.0599999</v>
      </c>
      <c r="D22" s="198" t="s">
        <v>328</v>
      </c>
    </row>
    <row r="23" spans="1:4" x14ac:dyDescent="0.25">
      <c r="A23" s="199">
        <v>4123006000</v>
      </c>
      <c r="B23" s="198" t="s">
        <v>340</v>
      </c>
      <c r="C23" s="209">
        <v>-714023382.52999997</v>
      </c>
      <c r="D23" s="198" t="s">
        <v>341</v>
      </c>
    </row>
    <row r="24" spans="1:4" s="203" customFormat="1" x14ac:dyDescent="0.25">
      <c r="A24" s="205"/>
      <c r="B24" s="198"/>
      <c r="C24" s="200"/>
      <c r="D24" s="198"/>
    </row>
    <row r="25" spans="1:4" x14ac:dyDescent="0.25">
      <c r="A25" s="199">
        <v>4190000000</v>
      </c>
      <c r="B25" s="198" t="s">
        <v>342</v>
      </c>
      <c r="C25" s="200">
        <v>-28129768.309999999</v>
      </c>
    </row>
    <row r="26" spans="1:4" x14ac:dyDescent="0.25">
      <c r="A26" s="199">
        <v>4191000000</v>
      </c>
      <c r="B26" s="198" t="s">
        <v>343</v>
      </c>
      <c r="C26" s="200">
        <v>-28129768.309999999</v>
      </c>
    </row>
    <row r="27" spans="1:4" x14ac:dyDescent="0.25">
      <c r="A27" s="199">
        <v>4191200000</v>
      </c>
      <c r="B27" s="198" t="s">
        <v>344</v>
      </c>
      <c r="C27" s="200">
        <v>-28129768.309999999</v>
      </c>
    </row>
    <row r="28" spans="1:4" x14ac:dyDescent="0.25">
      <c r="A28" s="199">
        <v>4191202000</v>
      </c>
      <c r="B28" s="198" t="s">
        <v>345</v>
      </c>
      <c r="C28" s="200">
        <v>-28129768.309999999</v>
      </c>
    </row>
    <row r="29" spans="1:4" x14ac:dyDescent="0.25">
      <c r="A29" s="199">
        <v>4191202001</v>
      </c>
      <c r="B29" s="198" t="s">
        <v>346</v>
      </c>
      <c r="C29" s="200">
        <v>34197526179.790001</v>
      </c>
      <c r="D29" s="198" t="s">
        <v>328</v>
      </c>
    </row>
    <row r="30" spans="1:4" x14ac:dyDescent="0.25">
      <c r="A30" s="199">
        <v>4191202003</v>
      </c>
      <c r="B30" s="198" t="s">
        <v>347</v>
      </c>
      <c r="C30" s="200">
        <v>-11639198452.51</v>
      </c>
      <c r="D30" s="198" t="s">
        <v>328</v>
      </c>
    </row>
    <row r="31" spans="1:4" x14ac:dyDescent="0.25">
      <c r="A31" s="199">
        <v>4191202004</v>
      </c>
      <c r="B31" s="198" t="s">
        <v>348</v>
      </c>
      <c r="C31" s="200">
        <v>-231438.53</v>
      </c>
      <c r="D31" s="198" t="s">
        <v>328</v>
      </c>
    </row>
    <row r="32" spans="1:4" x14ac:dyDescent="0.25">
      <c r="A32" s="199">
        <v>4191202006</v>
      </c>
      <c r="B32" s="198" t="s">
        <v>349</v>
      </c>
      <c r="C32" s="200">
        <v>-1385812.95</v>
      </c>
      <c r="D32" s="198" t="s">
        <v>328</v>
      </c>
    </row>
    <row r="33" spans="1:4" x14ac:dyDescent="0.25">
      <c r="A33" s="199">
        <v>4191202008</v>
      </c>
      <c r="B33" s="198" t="s">
        <v>350</v>
      </c>
      <c r="C33" s="200">
        <v>-22584840244.110001</v>
      </c>
      <c r="D33" s="198" t="s">
        <v>328</v>
      </c>
    </row>
    <row r="34" spans="1:4" x14ac:dyDescent="0.25">
      <c r="A34" s="199">
        <v>4191206000</v>
      </c>
      <c r="B34" s="198" t="s">
        <v>351</v>
      </c>
      <c r="C34" s="200">
        <v>0</v>
      </c>
    </row>
    <row r="35" spans="1:4" x14ac:dyDescent="0.25">
      <c r="A35" s="199">
        <v>4191206001</v>
      </c>
      <c r="B35" s="198" t="s">
        <v>352</v>
      </c>
      <c r="C35" s="200">
        <v>-1185866283.1600001</v>
      </c>
      <c r="D35" s="198" t="s">
        <v>341</v>
      </c>
    </row>
    <row r="36" spans="1:4" x14ac:dyDescent="0.25">
      <c r="A36" s="199">
        <v>4191206002</v>
      </c>
      <c r="B36" s="198" t="s">
        <v>353</v>
      </c>
      <c r="C36" s="200">
        <v>3848358960.5100002</v>
      </c>
      <c r="D36" s="198" t="s">
        <v>341</v>
      </c>
    </row>
    <row r="37" spans="1:4" x14ac:dyDescent="0.25">
      <c r="A37" s="199">
        <v>4191206003</v>
      </c>
      <c r="B37" s="198" t="s">
        <v>354</v>
      </c>
      <c r="C37" s="200">
        <v>-2662492677.3499999</v>
      </c>
      <c r="D37" s="198" t="s">
        <v>341</v>
      </c>
    </row>
    <row r="38" spans="1:4" x14ac:dyDescent="0.25">
      <c r="A38" s="199">
        <v>4200000000</v>
      </c>
      <c r="B38" s="198" t="s">
        <v>355</v>
      </c>
      <c r="C38" s="200">
        <v>3724253</v>
      </c>
    </row>
    <row r="39" spans="1:4" x14ac:dyDescent="0.25">
      <c r="A39" s="199">
        <v>4200000002</v>
      </c>
      <c r="B39" s="198" t="s">
        <v>356</v>
      </c>
      <c r="C39" s="209">
        <v>3724253</v>
      </c>
      <c r="D39" s="198" t="s">
        <v>336</v>
      </c>
    </row>
    <row r="40" spans="1:4" x14ac:dyDescent="0.25">
      <c r="A40" s="199">
        <v>4300000000</v>
      </c>
      <c r="B40" s="198" t="s">
        <v>357</v>
      </c>
      <c r="C40" s="200">
        <v>-1813224</v>
      </c>
    </row>
    <row r="41" spans="1:4" x14ac:dyDescent="0.25">
      <c r="A41" s="199">
        <v>4300000001</v>
      </c>
      <c r="B41" s="198" t="s">
        <v>358</v>
      </c>
      <c r="C41" s="209">
        <v>-1813224</v>
      </c>
      <c r="D41" s="198" t="s">
        <v>336</v>
      </c>
    </row>
    <row r="42" spans="1:4" s="203" customFormat="1" x14ac:dyDescent="0.25">
      <c r="A42" s="205"/>
      <c r="B42" s="198"/>
      <c r="C42" s="200"/>
      <c r="D42" s="198"/>
    </row>
    <row r="43" spans="1:4" x14ac:dyDescent="0.25">
      <c r="A43" s="199">
        <v>5000000000</v>
      </c>
      <c r="B43" s="198" t="s">
        <v>359</v>
      </c>
      <c r="C43" s="200">
        <v>1254957120.1400001</v>
      </c>
    </row>
    <row r="44" spans="1:4" x14ac:dyDescent="0.25">
      <c r="A44" s="199">
        <v>5100000000</v>
      </c>
      <c r="B44" s="198" t="s">
        <v>360</v>
      </c>
      <c r="C44" s="200">
        <v>1254957120.1400001</v>
      </c>
    </row>
    <row r="45" spans="1:4" x14ac:dyDescent="0.25">
      <c r="A45" s="199">
        <v>5110000000</v>
      </c>
      <c r="B45" s="198" t="s">
        <v>361</v>
      </c>
      <c r="C45" s="200">
        <v>242846850.31</v>
      </c>
    </row>
    <row r="46" spans="1:4" x14ac:dyDescent="0.25">
      <c r="A46" s="199">
        <v>5111000000</v>
      </c>
      <c r="B46" s="198" t="s">
        <v>362</v>
      </c>
      <c r="C46" s="200">
        <v>130451343.09</v>
      </c>
    </row>
    <row r="47" spans="1:4" x14ac:dyDescent="0.25">
      <c r="A47" s="199">
        <v>5111200000</v>
      </c>
      <c r="B47" s="198" t="s">
        <v>363</v>
      </c>
      <c r="C47" s="200">
        <v>130451343.09</v>
      </c>
    </row>
    <row r="48" spans="1:4" x14ac:dyDescent="0.25">
      <c r="A48" s="199">
        <v>5111201000</v>
      </c>
      <c r="B48" s="198" t="s">
        <v>364</v>
      </c>
      <c r="C48" s="200">
        <v>69412564</v>
      </c>
    </row>
    <row r="49" spans="1:4" x14ac:dyDescent="0.25">
      <c r="A49" s="199">
        <v>5111201004</v>
      </c>
      <c r="B49" s="198" t="s">
        <v>365</v>
      </c>
      <c r="C49" s="209">
        <v>13840017</v>
      </c>
      <c r="D49" s="198" t="s">
        <v>336</v>
      </c>
    </row>
    <row r="50" spans="1:4" x14ac:dyDescent="0.25">
      <c r="A50" s="199">
        <v>5111201006</v>
      </c>
      <c r="B50" s="198" t="s">
        <v>366</v>
      </c>
      <c r="C50" s="209">
        <v>55572547</v>
      </c>
      <c r="D50" s="198" t="s">
        <v>336</v>
      </c>
    </row>
    <row r="51" spans="1:4" x14ac:dyDescent="0.25">
      <c r="A51" s="199">
        <v>5111202000</v>
      </c>
      <c r="B51" s="198" t="s">
        <v>367</v>
      </c>
      <c r="C51" s="200">
        <v>61038779.090000004</v>
      </c>
    </row>
    <row r="52" spans="1:4" x14ac:dyDescent="0.25">
      <c r="A52" s="199">
        <v>5111202001</v>
      </c>
      <c r="B52" s="198" t="s">
        <v>368</v>
      </c>
      <c r="C52" s="209">
        <v>61038779.090000004</v>
      </c>
      <c r="D52" s="198" t="s">
        <v>328</v>
      </c>
    </row>
    <row r="53" spans="1:4" x14ac:dyDescent="0.25">
      <c r="A53" s="199">
        <v>5112000000</v>
      </c>
      <c r="B53" s="198" t="s">
        <v>369</v>
      </c>
      <c r="C53" s="200">
        <v>21524533.66</v>
      </c>
    </row>
    <row r="54" spans="1:4" x14ac:dyDescent="0.25">
      <c r="A54" s="199">
        <v>5112200000</v>
      </c>
      <c r="B54" s="198" t="s">
        <v>370</v>
      </c>
      <c r="C54" s="200">
        <v>21524533.66</v>
      </c>
    </row>
    <row r="55" spans="1:4" x14ac:dyDescent="0.25">
      <c r="A55" s="199">
        <v>5112201000</v>
      </c>
      <c r="B55" s="198" t="s">
        <v>371</v>
      </c>
      <c r="C55" s="209">
        <v>21524533.66</v>
      </c>
    </row>
    <row r="56" spans="1:4" x14ac:dyDescent="0.25">
      <c r="A56" s="199">
        <v>5112201004</v>
      </c>
      <c r="B56" s="198" t="s">
        <v>372</v>
      </c>
      <c r="C56" s="200">
        <v>2270759</v>
      </c>
      <c r="D56" s="198" t="s">
        <v>336</v>
      </c>
    </row>
    <row r="57" spans="1:4" x14ac:dyDescent="0.25">
      <c r="A57" s="199">
        <v>5112201006</v>
      </c>
      <c r="B57" s="198" t="s">
        <v>373</v>
      </c>
      <c r="C57" s="200">
        <v>9182312</v>
      </c>
      <c r="D57" s="198" t="s">
        <v>336</v>
      </c>
    </row>
    <row r="58" spans="1:4" x14ac:dyDescent="0.25">
      <c r="A58" s="199">
        <v>5112201007</v>
      </c>
      <c r="B58" s="198" t="s">
        <v>374</v>
      </c>
      <c r="C58" s="200">
        <v>10071462.66</v>
      </c>
      <c r="D58" s="198" t="s">
        <v>328</v>
      </c>
    </row>
    <row r="59" spans="1:4" x14ac:dyDescent="0.25">
      <c r="A59" s="199">
        <v>5113000000</v>
      </c>
      <c r="B59" s="198" t="s">
        <v>375</v>
      </c>
      <c r="C59" s="200">
        <v>10871163.689999999</v>
      </c>
    </row>
    <row r="60" spans="1:4" x14ac:dyDescent="0.25">
      <c r="A60" s="199">
        <v>5113100000</v>
      </c>
      <c r="B60" s="198" t="s">
        <v>376</v>
      </c>
      <c r="C60" s="200">
        <v>10871163.689999999</v>
      </c>
    </row>
    <row r="61" spans="1:4" x14ac:dyDescent="0.25">
      <c r="A61" s="199">
        <v>5113101000</v>
      </c>
      <c r="B61" s="198" t="s">
        <v>377</v>
      </c>
      <c r="C61" s="200">
        <v>5784383</v>
      </c>
    </row>
    <row r="62" spans="1:4" x14ac:dyDescent="0.25">
      <c r="A62" s="199">
        <v>5113101004</v>
      </c>
      <c r="B62" s="198" t="s">
        <v>378</v>
      </c>
      <c r="C62" s="209">
        <v>1146849</v>
      </c>
      <c r="D62" s="198" t="s">
        <v>336</v>
      </c>
    </row>
    <row r="63" spans="1:4" x14ac:dyDescent="0.25">
      <c r="A63" s="199">
        <v>5113101005</v>
      </c>
      <c r="B63" s="198" t="s">
        <v>379</v>
      </c>
      <c r="C63" s="209">
        <v>4637534</v>
      </c>
      <c r="D63" s="198" t="s">
        <v>336</v>
      </c>
    </row>
    <row r="64" spans="1:4" x14ac:dyDescent="0.25">
      <c r="A64" s="199">
        <v>5113102000</v>
      </c>
      <c r="B64" s="198" t="s">
        <v>380</v>
      </c>
      <c r="C64" s="200">
        <v>5086780.6900000004</v>
      </c>
    </row>
    <row r="65" spans="1:5" x14ac:dyDescent="0.25">
      <c r="A65" s="199">
        <v>5113102001</v>
      </c>
      <c r="B65" s="198" t="s">
        <v>381</v>
      </c>
      <c r="C65" s="209">
        <v>5086780.6900000004</v>
      </c>
      <c r="D65" s="198" t="s">
        <v>328</v>
      </c>
    </row>
    <row r="66" spans="1:5" s="203" customFormat="1" x14ac:dyDescent="0.25">
      <c r="A66" s="205"/>
      <c r="B66" s="198"/>
      <c r="C66" s="209"/>
      <c r="D66" s="198"/>
    </row>
    <row r="67" spans="1:5" x14ac:dyDescent="0.25">
      <c r="A67" s="199">
        <v>5114000000</v>
      </c>
      <c r="B67" s="198" t="s">
        <v>382</v>
      </c>
      <c r="C67" s="200">
        <v>76729196.420000002</v>
      </c>
    </row>
    <row r="68" spans="1:5" x14ac:dyDescent="0.25">
      <c r="A68" s="199">
        <v>5114001000</v>
      </c>
      <c r="B68" s="198" t="s">
        <v>383</v>
      </c>
      <c r="C68" s="200">
        <v>30078835</v>
      </c>
    </row>
    <row r="69" spans="1:5" x14ac:dyDescent="0.25">
      <c r="A69" s="199">
        <v>5114001001</v>
      </c>
      <c r="B69" s="198" t="s">
        <v>384</v>
      </c>
      <c r="C69" s="209">
        <v>2112562</v>
      </c>
      <c r="D69" s="198" t="s">
        <v>336</v>
      </c>
      <c r="E69" t="s">
        <v>574</v>
      </c>
    </row>
    <row r="70" spans="1:5" x14ac:dyDescent="0.25">
      <c r="A70" s="199">
        <v>5114001002</v>
      </c>
      <c r="B70" s="198" t="s">
        <v>385</v>
      </c>
      <c r="C70" s="209">
        <v>175364</v>
      </c>
      <c r="D70" s="198" t="s">
        <v>336</v>
      </c>
      <c r="E70" t="s">
        <v>574</v>
      </c>
    </row>
    <row r="71" spans="1:5" x14ac:dyDescent="0.25">
      <c r="A71" s="199">
        <v>5114001004</v>
      </c>
      <c r="B71" s="198" t="s">
        <v>386</v>
      </c>
      <c r="C71" s="209">
        <v>27790909</v>
      </c>
      <c r="D71" s="198" t="s">
        <v>336</v>
      </c>
      <c r="E71" t="s">
        <v>574</v>
      </c>
    </row>
    <row r="72" spans="1:5" x14ac:dyDescent="0.25">
      <c r="A72" s="199">
        <v>5114002000</v>
      </c>
      <c r="B72" s="198" t="s">
        <v>387</v>
      </c>
      <c r="C72" s="200">
        <v>46650361.420000002</v>
      </c>
    </row>
    <row r="73" spans="1:5" x14ac:dyDescent="0.25">
      <c r="A73" s="199">
        <v>5112002003</v>
      </c>
      <c r="B73" s="198" t="s">
        <v>388</v>
      </c>
      <c r="C73" s="209">
        <v>20178673.579999998</v>
      </c>
      <c r="D73" s="198" t="s">
        <v>328</v>
      </c>
      <c r="E73" t="s">
        <v>574</v>
      </c>
    </row>
    <row r="74" spans="1:5" x14ac:dyDescent="0.25">
      <c r="A74" s="199">
        <v>5114002002</v>
      </c>
      <c r="B74" s="198" t="s">
        <v>389</v>
      </c>
      <c r="C74" s="209">
        <v>26471687.84</v>
      </c>
      <c r="D74" s="198" t="s">
        <v>328</v>
      </c>
      <c r="E74" t="s">
        <v>574</v>
      </c>
    </row>
    <row r="75" spans="1:5" s="203" customFormat="1" x14ac:dyDescent="0.25">
      <c r="A75" s="205"/>
      <c r="B75" s="198"/>
      <c r="C75" s="200"/>
      <c r="D75" s="198"/>
    </row>
    <row r="76" spans="1:5" x14ac:dyDescent="0.25">
      <c r="A76" s="199">
        <v>5119000000</v>
      </c>
      <c r="B76" s="198" t="s">
        <v>390</v>
      </c>
      <c r="C76" s="200">
        <v>3270613.45</v>
      </c>
    </row>
    <row r="77" spans="1:5" x14ac:dyDescent="0.25">
      <c r="A77" s="199">
        <v>5119002000</v>
      </c>
      <c r="B77" s="198" t="s">
        <v>391</v>
      </c>
      <c r="C77" s="200">
        <v>3270613.45</v>
      </c>
    </row>
    <row r="78" spans="1:5" x14ac:dyDescent="0.25">
      <c r="A78" s="199">
        <v>5119002002</v>
      </c>
      <c r="B78" s="198" t="s">
        <v>392</v>
      </c>
      <c r="C78" s="209">
        <v>3270613.45</v>
      </c>
      <c r="D78" s="198" t="s">
        <v>328</v>
      </c>
    </row>
    <row r="79" spans="1:5" x14ac:dyDescent="0.25">
      <c r="A79" s="199">
        <v>5120000000</v>
      </c>
      <c r="B79" s="198" t="s">
        <v>393</v>
      </c>
      <c r="C79" s="200">
        <v>416661380.31</v>
      </c>
    </row>
    <row r="80" spans="1:5" x14ac:dyDescent="0.25">
      <c r="A80" s="199">
        <v>5129000000</v>
      </c>
      <c r="B80" s="198" t="s">
        <v>394</v>
      </c>
      <c r="C80" s="200">
        <v>416661380.31</v>
      </c>
    </row>
    <row r="81" spans="1:4" x14ac:dyDescent="0.25">
      <c r="A81" s="199">
        <v>5129000001</v>
      </c>
      <c r="B81" s="198" t="s">
        <v>395</v>
      </c>
      <c r="C81" s="209">
        <v>10005606</v>
      </c>
      <c r="D81" s="198" t="s">
        <v>336</v>
      </c>
    </row>
    <row r="82" spans="1:4" x14ac:dyDescent="0.25">
      <c r="A82" s="199">
        <v>5129000003</v>
      </c>
      <c r="B82" s="198" t="s">
        <v>396</v>
      </c>
      <c r="C82" s="209">
        <v>243000</v>
      </c>
      <c r="D82" s="198" t="s">
        <v>336</v>
      </c>
    </row>
    <row r="83" spans="1:4" x14ac:dyDescent="0.25">
      <c r="A83" s="199">
        <v>5129000004</v>
      </c>
      <c r="B83" s="198" t="s">
        <v>397</v>
      </c>
      <c r="C83" s="209">
        <v>1978347</v>
      </c>
      <c r="D83" s="198" t="s">
        <v>336</v>
      </c>
    </row>
    <row r="84" spans="1:4" x14ac:dyDescent="0.25">
      <c r="A84" s="199">
        <v>5129000005</v>
      </c>
      <c r="B84" s="198" t="s">
        <v>398</v>
      </c>
      <c r="C84" s="209">
        <v>159266491.59</v>
      </c>
      <c r="D84" s="198" t="s">
        <v>328</v>
      </c>
    </row>
    <row r="85" spans="1:4" x14ac:dyDescent="0.25">
      <c r="A85" s="199">
        <v>5129000006</v>
      </c>
      <c r="B85" s="198" t="s">
        <v>399</v>
      </c>
      <c r="C85" s="209">
        <v>745401.36</v>
      </c>
      <c r="D85" s="198" t="s">
        <v>328</v>
      </c>
    </row>
    <row r="86" spans="1:4" x14ac:dyDescent="0.25">
      <c r="A86" s="199">
        <v>5129000010</v>
      </c>
      <c r="B86" s="198" t="s">
        <v>400</v>
      </c>
      <c r="C86" s="209">
        <v>185784</v>
      </c>
      <c r="D86" s="198" t="s">
        <v>336</v>
      </c>
    </row>
    <row r="87" spans="1:4" x14ac:dyDescent="0.25">
      <c r="A87" s="199">
        <v>5129000030</v>
      </c>
      <c r="B87" s="198" t="s">
        <v>401</v>
      </c>
      <c r="C87" s="209">
        <v>1167634</v>
      </c>
      <c r="D87" s="198" t="s">
        <v>336</v>
      </c>
    </row>
    <row r="88" spans="1:4" x14ac:dyDescent="0.25">
      <c r="A88" s="199">
        <v>5129000060</v>
      </c>
      <c r="B88" s="198" t="s">
        <v>402</v>
      </c>
      <c r="C88" s="209">
        <v>1026510</v>
      </c>
      <c r="D88" s="198" t="s">
        <v>336</v>
      </c>
    </row>
    <row r="89" spans="1:4" x14ac:dyDescent="0.25">
      <c r="A89" s="199">
        <v>5129000072</v>
      </c>
      <c r="B89" s="198" t="s">
        <v>403</v>
      </c>
      <c r="C89" s="209">
        <v>11353878</v>
      </c>
      <c r="D89" s="198" t="s">
        <v>336</v>
      </c>
    </row>
    <row r="90" spans="1:4" x14ac:dyDescent="0.25">
      <c r="A90" s="199">
        <v>5129000073</v>
      </c>
      <c r="B90" s="198" t="s">
        <v>404</v>
      </c>
      <c r="C90" s="209">
        <v>9681055</v>
      </c>
      <c r="D90" s="198" t="s">
        <v>336</v>
      </c>
    </row>
    <row r="91" spans="1:4" x14ac:dyDescent="0.25">
      <c r="A91" s="199">
        <v>5129000074</v>
      </c>
      <c r="B91" s="198" t="s">
        <v>405</v>
      </c>
      <c r="C91" s="209">
        <v>5680485</v>
      </c>
      <c r="D91" s="198" t="s">
        <v>336</v>
      </c>
    </row>
    <row r="92" spans="1:4" x14ac:dyDescent="0.25">
      <c r="A92" s="199">
        <v>5129000076</v>
      </c>
      <c r="B92" s="198" t="s">
        <v>406</v>
      </c>
      <c r="C92" s="209">
        <v>5088441</v>
      </c>
      <c r="D92" s="198" t="s">
        <v>336</v>
      </c>
    </row>
    <row r="93" spans="1:4" x14ac:dyDescent="0.25">
      <c r="A93" s="199">
        <v>5129000078</v>
      </c>
      <c r="B93" s="198" t="s">
        <v>407</v>
      </c>
      <c r="C93" s="209">
        <v>4384837</v>
      </c>
      <c r="D93" s="198" t="s">
        <v>336</v>
      </c>
    </row>
    <row r="94" spans="1:4" x14ac:dyDescent="0.25">
      <c r="A94" s="199">
        <v>5129000082</v>
      </c>
      <c r="B94" s="198" t="s">
        <v>408</v>
      </c>
      <c r="C94" s="209">
        <v>17318242</v>
      </c>
      <c r="D94" s="198" t="s">
        <v>336</v>
      </c>
    </row>
    <row r="95" spans="1:4" x14ac:dyDescent="0.25">
      <c r="A95" s="199">
        <v>5129000084</v>
      </c>
      <c r="B95" s="198" t="s">
        <v>409</v>
      </c>
      <c r="C95" s="209">
        <v>32809710</v>
      </c>
      <c r="D95" s="198" t="s">
        <v>336</v>
      </c>
    </row>
    <row r="96" spans="1:4" x14ac:dyDescent="0.25">
      <c r="A96" s="199">
        <v>5129000086</v>
      </c>
      <c r="B96" s="198" t="s">
        <v>410</v>
      </c>
      <c r="C96" s="209">
        <v>45233699.609999999</v>
      </c>
      <c r="D96" s="198" t="s">
        <v>328</v>
      </c>
    </row>
    <row r="97" spans="1:4" x14ac:dyDescent="0.25">
      <c r="A97" s="199">
        <v>5129000088</v>
      </c>
      <c r="B97" s="198" t="s">
        <v>411</v>
      </c>
      <c r="C97" s="209">
        <v>2920031</v>
      </c>
      <c r="D97" s="198" t="s">
        <v>336</v>
      </c>
    </row>
    <row r="98" spans="1:4" x14ac:dyDescent="0.25">
      <c r="A98" s="199">
        <v>5129000089</v>
      </c>
      <c r="B98" s="198" t="s">
        <v>412</v>
      </c>
      <c r="C98" s="209">
        <v>24822996</v>
      </c>
      <c r="D98" s="198" t="s">
        <v>336</v>
      </c>
    </row>
    <row r="99" spans="1:4" x14ac:dyDescent="0.25">
      <c r="A99" s="199">
        <v>5129000090</v>
      </c>
      <c r="B99" s="198" t="s">
        <v>413</v>
      </c>
      <c r="C99" s="209">
        <v>7216454</v>
      </c>
      <c r="D99" s="198" t="s">
        <v>336</v>
      </c>
    </row>
    <row r="100" spans="1:4" x14ac:dyDescent="0.25">
      <c r="A100" s="199">
        <v>5129000091</v>
      </c>
      <c r="B100" s="198" t="s">
        <v>414</v>
      </c>
      <c r="C100" s="209">
        <v>1719316.05</v>
      </c>
      <c r="D100" s="198" t="s">
        <v>328</v>
      </c>
    </row>
    <row r="101" spans="1:4" x14ac:dyDescent="0.25">
      <c r="A101" s="199">
        <v>5129000092</v>
      </c>
      <c r="B101" s="198" t="s">
        <v>415</v>
      </c>
      <c r="C101" s="209">
        <v>8058419.7699999996</v>
      </c>
      <c r="D101" s="198" t="s">
        <v>328</v>
      </c>
    </row>
    <row r="102" spans="1:4" s="203" customFormat="1" x14ac:dyDescent="0.25">
      <c r="A102" s="205"/>
      <c r="B102" s="198"/>
      <c r="C102" s="209"/>
      <c r="D102" s="198"/>
    </row>
    <row r="103" spans="1:4" x14ac:dyDescent="0.25">
      <c r="A103" s="199">
        <v>5129900000</v>
      </c>
      <c r="B103" s="198" t="s">
        <v>416</v>
      </c>
      <c r="C103" s="200">
        <v>65755041.93</v>
      </c>
    </row>
    <row r="104" spans="1:4" x14ac:dyDescent="0.25">
      <c r="A104" s="199">
        <v>5129901000</v>
      </c>
      <c r="B104" s="198" t="s">
        <v>417</v>
      </c>
      <c r="C104" s="200">
        <v>32293264.02</v>
      </c>
    </row>
    <row r="105" spans="1:4" x14ac:dyDescent="0.25">
      <c r="A105" s="199">
        <v>5129901001</v>
      </c>
      <c r="B105" s="198" t="s">
        <v>418</v>
      </c>
      <c r="C105" s="209">
        <v>17379857</v>
      </c>
      <c r="D105" s="198" t="s">
        <v>336</v>
      </c>
    </row>
    <row r="106" spans="1:4" x14ac:dyDescent="0.25">
      <c r="A106" s="199">
        <v>5129901002</v>
      </c>
      <c r="B106" s="198" t="s">
        <v>419</v>
      </c>
      <c r="C106" s="209">
        <v>1113514</v>
      </c>
      <c r="D106" s="198" t="s">
        <v>336</v>
      </c>
    </row>
    <row r="107" spans="1:4" x14ac:dyDescent="0.25">
      <c r="A107" s="199">
        <v>5129901003</v>
      </c>
      <c r="B107" s="198" t="s">
        <v>420</v>
      </c>
      <c r="C107" s="209">
        <v>-12531.98</v>
      </c>
      <c r="D107" s="198" t="s">
        <v>336</v>
      </c>
    </row>
    <row r="108" spans="1:4" x14ac:dyDescent="0.25">
      <c r="A108" s="199">
        <v>5129901004</v>
      </c>
      <c r="B108" s="198" t="s">
        <v>421</v>
      </c>
      <c r="C108" s="209">
        <v>7594042</v>
      </c>
      <c r="D108" s="198" t="s">
        <v>336</v>
      </c>
    </row>
    <row r="109" spans="1:4" x14ac:dyDescent="0.25">
      <c r="A109" s="199">
        <v>5129901005</v>
      </c>
      <c r="B109" s="198" t="s">
        <v>422</v>
      </c>
      <c r="C109" s="209">
        <v>6218383</v>
      </c>
      <c r="D109" s="198" t="s">
        <v>336</v>
      </c>
    </row>
    <row r="110" spans="1:4" x14ac:dyDescent="0.25">
      <c r="A110" s="199">
        <v>5129902000</v>
      </c>
      <c r="B110" s="198" t="s">
        <v>423</v>
      </c>
      <c r="C110" s="200">
        <v>33461777.91</v>
      </c>
    </row>
    <row r="111" spans="1:4" x14ac:dyDescent="0.25">
      <c r="A111" s="199">
        <v>5129902001</v>
      </c>
      <c r="B111" s="198" t="s">
        <v>424</v>
      </c>
      <c r="C111" s="209">
        <v>850954.94</v>
      </c>
      <c r="D111" s="198" t="s">
        <v>328</v>
      </c>
    </row>
    <row r="112" spans="1:4" x14ac:dyDescent="0.25">
      <c r="A112" s="199">
        <v>5129902003</v>
      </c>
      <c r="B112" s="198" t="s">
        <v>425</v>
      </c>
      <c r="C112" s="209">
        <v>21053.91</v>
      </c>
      <c r="D112" s="198" t="s">
        <v>328</v>
      </c>
    </row>
    <row r="113" spans="1:4" x14ac:dyDescent="0.25">
      <c r="A113" s="199">
        <v>5129902005</v>
      </c>
      <c r="B113" s="198" t="s">
        <v>426</v>
      </c>
      <c r="C113" s="209">
        <v>28713555</v>
      </c>
      <c r="D113" s="198" t="s">
        <v>328</v>
      </c>
    </row>
    <row r="114" spans="1:4" x14ac:dyDescent="0.25">
      <c r="A114" s="199">
        <v>5129902006</v>
      </c>
      <c r="B114" s="198" t="s">
        <v>427</v>
      </c>
      <c r="C114" s="209">
        <v>3876214.06</v>
      </c>
      <c r="D114" s="198" t="s">
        <v>328</v>
      </c>
    </row>
    <row r="115" spans="1:4" s="203" customFormat="1" x14ac:dyDescent="0.25">
      <c r="A115" s="205"/>
      <c r="B115" s="198"/>
      <c r="C115" s="209"/>
      <c r="D115" s="198"/>
    </row>
    <row r="116" spans="1:4" x14ac:dyDescent="0.25">
      <c r="A116" s="199">
        <v>5130000000</v>
      </c>
      <c r="B116" s="198" t="s">
        <v>428</v>
      </c>
      <c r="C116" s="200">
        <v>153561074.40000001</v>
      </c>
    </row>
    <row r="117" spans="1:4" x14ac:dyDescent="0.25">
      <c r="A117" s="199">
        <v>5134000000</v>
      </c>
      <c r="B117" s="198" t="s">
        <v>429</v>
      </c>
      <c r="C117" s="209">
        <v>116704348.87</v>
      </c>
    </row>
    <row r="118" spans="1:4" x14ac:dyDescent="0.25">
      <c r="A118" s="199">
        <v>5134100000</v>
      </c>
      <c r="B118" s="198" t="s">
        <v>430</v>
      </c>
      <c r="C118" s="200">
        <v>91163162</v>
      </c>
    </row>
    <row r="119" spans="1:4" x14ac:dyDescent="0.25">
      <c r="A119" s="199">
        <v>5134100001</v>
      </c>
      <c r="B119" s="198" t="s">
        <v>431</v>
      </c>
      <c r="C119" s="200">
        <v>91163162</v>
      </c>
      <c r="D119" s="198" t="s">
        <v>336</v>
      </c>
    </row>
    <row r="120" spans="1:4" x14ac:dyDescent="0.25">
      <c r="A120" s="199">
        <v>5134200000</v>
      </c>
      <c r="B120" s="198" t="s">
        <v>432</v>
      </c>
      <c r="C120" s="200">
        <v>25541186.870000001</v>
      </c>
    </row>
    <row r="121" spans="1:4" x14ac:dyDescent="0.25">
      <c r="A121" s="199">
        <v>5134200001</v>
      </c>
      <c r="B121" s="198" t="s">
        <v>433</v>
      </c>
      <c r="C121" s="200">
        <v>25541186.870000001</v>
      </c>
      <c r="D121" s="198" t="s">
        <v>328</v>
      </c>
    </row>
    <row r="122" spans="1:4" s="203" customFormat="1" x14ac:dyDescent="0.25">
      <c r="A122" s="205"/>
      <c r="B122" s="198"/>
      <c r="C122" s="200"/>
      <c r="D122" s="198"/>
    </row>
    <row r="123" spans="1:4" x14ac:dyDescent="0.25">
      <c r="A123" s="199">
        <v>5136000000</v>
      </c>
      <c r="B123" s="198" t="s">
        <v>434</v>
      </c>
      <c r="C123" s="200">
        <v>36856725.530000001</v>
      </c>
    </row>
    <row r="124" spans="1:4" x14ac:dyDescent="0.25">
      <c r="A124" s="199">
        <v>5136000001</v>
      </c>
      <c r="B124" s="198" t="s">
        <v>435</v>
      </c>
      <c r="C124" s="209">
        <v>128415</v>
      </c>
      <c r="D124" s="198" t="s">
        <v>336</v>
      </c>
    </row>
    <row r="125" spans="1:4" x14ac:dyDescent="0.25">
      <c r="A125" s="199">
        <v>5136000005</v>
      </c>
      <c r="B125" s="198" t="s">
        <v>436</v>
      </c>
      <c r="C125" s="209">
        <v>-3719804.37</v>
      </c>
      <c r="D125" s="198" t="s">
        <v>336</v>
      </c>
    </row>
    <row r="126" spans="1:4" x14ac:dyDescent="0.25">
      <c r="A126" s="199">
        <v>5136000006</v>
      </c>
      <c r="B126" s="198" t="s">
        <v>437</v>
      </c>
      <c r="C126" s="209">
        <v>39938145</v>
      </c>
      <c r="D126" s="198" t="s">
        <v>336</v>
      </c>
    </row>
    <row r="127" spans="1:4" x14ac:dyDescent="0.25">
      <c r="A127" s="199">
        <v>5136000007</v>
      </c>
      <c r="B127" s="198" t="s">
        <v>438</v>
      </c>
      <c r="C127" s="209">
        <v>509969.9</v>
      </c>
      <c r="D127" s="198" t="s">
        <v>328</v>
      </c>
    </row>
    <row r="128" spans="1:4" s="203" customFormat="1" x14ac:dyDescent="0.25">
      <c r="A128" s="205"/>
      <c r="B128" s="198"/>
      <c r="C128" s="200"/>
      <c r="D128" s="198"/>
    </row>
    <row r="129" spans="1:4" x14ac:dyDescent="0.25">
      <c r="A129" s="199">
        <v>5170000000</v>
      </c>
      <c r="B129" s="198" t="s">
        <v>439</v>
      </c>
      <c r="C129" s="210">
        <v>441887815.12</v>
      </c>
    </row>
    <row r="130" spans="1:4" x14ac:dyDescent="0.25">
      <c r="A130" s="199">
        <v>5171000000</v>
      </c>
      <c r="B130" s="198" t="s">
        <v>440</v>
      </c>
      <c r="C130" s="209">
        <v>45685</v>
      </c>
    </row>
    <row r="131" spans="1:4" x14ac:dyDescent="0.25">
      <c r="A131" s="199">
        <v>5171002000</v>
      </c>
      <c r="B131" s="198" t="s">
        <v>441</v>
      </c>
      <c r="C131" s="200">
        <v>45685</v>
      </c>
    </row>
    <row r="132" spans="1:4" x14ac:dyDescent="0.25">
      <c r="A132" s="199">
        <v>5171002001</v>
      </c>
      <c r="B132" s="198" t="s">
        <v>442</v>
      </c>
      <c r="C132" s="200">
        <v>45685</v>
      </c>
      <c r="D132" s="198" t="s">
        <v>328</v>
      </c>
    </row>
    <row r="133" spans="1:4" s="203" customFormat="1" x14ac:dyDescent="0.25">
      <c r="A133" s="205"/>
      <c r="B133" s="198"/>
      <c r="C133" s="200"/>
      <c r="D133" s="198"/>
    </row>
    <row r="134" spans="1:4" x14ac:dyDescent="0.25">
      <c r="A134" s="199">
        <v>5172000000</v>
      </c>
      <c r="B134" s="198" t="s">
        <v>443</v>
      </c>
      <c r="C134" s="209">
        <v>84817686.549999997</v>
      </c>
    </row>
    <row r="135" spans="1:4" x14ac:dyDescent="0.25">
      <c r="A135" s="199">
        <v>5172002000</v>
      </c>
      <c r="B135" s="198" t="s">
        <v>444</v>
      </c>
      <c r="C135" s="200">
        <v>84258140.349999994</v>
      </c>
      <c r="D135" s="198" t="s">
        <v>328</v>
      </c>
    </row>
    <row r="136" spans="1:4" x14ac:dyDescent="0.25">
      <c r="A136" s="199">
        <v>5172004000</v>
      </c>
      <c r="B136" s="198" t="s">
        <v>445</v>
      </c>
      <c r="C136" s="200">
        <v>559546.19999999995</v>
      </c>
      <c r="D136" s="198" t="s">
        <v>341</v>
      </c>
    </row>
    <row r="137" spans="1:4" s="203" customFormat="1" x14ac:dyDescent="0.25">
      <c r="A137" s="205"/>
      <c r="B137" s="198"/>
      <c r="C137" s="200"/>
      <c r="D137" s="198"/>
    </row>
    <row r="138" spans="1:4" x14ac:dyDescent="0.25">
      <c r="A138" s="199">
        <v>5174000000</v>
      </c>
      <c r="B138" s="198" t="s">
        <v>446</v>
      </c>
      <c r="C138" s="209">
        <v>357024443.56999999</v>
      </c>
    </row>
    <row r="139" spans="1:4" x14ac:dyDescent="0.25">
      <c r="A139" s="199">
        <v>5174102000</v>
      </c>
      <c r="B139" s="198" t="s">
        <v>447</v>
      </c>
      <c r="C139" s="200">
        <v>327162205.26999998</v>
      </c>
    </row>
    <row r="140" spans="1:4" x14ac:dyDescent="0.25">
      <c r="A140" s="199">
        <v>5174102001</v>
      </c>
      <c r="B140" s="198" t="s">
        <v>448</v>
      </c>
      <c r="C140" s="200">
        <v>327162205.26999998</v>
      </c>
      <c r="D140" s="198" t="s">
        <v>328</v>
      </c>
    </row>
    <row r="141" spans="1:4" x14ac:dyDescent="0.25">
      <c r="A141" s="199">
        <v>5174106000</v>
      </c>
      <c r="B141" s="198" t="s">
        <v>449</v>
      </c>
      <c r="C141" s="200">
        <v>29862238.300000001</v>
      </c>
    </row>
    <row r="142" spans="1:4" x14ac:dyDescent="0.25">
      <c r="A142" s="199">
        <v>5174106001</v>
      </c>
      <c r="B142" s="198" t="s">
        <v>450</v>
      </c>
      <c r="C142" s="200">
        <v>29862238.300000001</v>
      </c>
      <c r="D142" s="198" t="s">
        <v>341</v>
      </c>
    </row>
    <row r="143" spans="1:4" x14ac:dyDescent="0.25">
      <c r="C143" s="200">
        <v>-1889435497.23</v>
      </c>
    </row>
  </sheetData>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6466E-3946-4C28-9D6A-C0640582F218}">
  <sheetPr>
    <pageSetUpPr fitToPage="1"/>
  </sheetPr>
  <dimension ref="A1:L52"/>
  <sheetViews>
    <sheetView showGridLines="0" workbookViewId="0"/>
  </sheetViews>
  <sheetFormatPr baseColWidth="10" defaultColWidth="11.5703125" defaultRowHeight="12.75" x14ac:dyDescent="0.2"/>
  <cols>
    <col min="1" max="1" width="2.42578125" style="76" customWidth="1"/>
    <col min="2" max="2" width="12.140625" style="76" customWidth="1"/>
    <col min="3" max="3" width="11.28515625" style="76" customWidth="1"/>
    <col min="4" max="4" width="11.140625" style="76" customWidth="1"/>
    <col min="5" max="5" width="9.28515625" style="76" customWidth="1"/>
    <col min="6" max="6" width="13.28515625" style="76" customWidth="1"/>
    <col min="7" max="7" width="7.42578125" style="76" customWidth="1"/>
    <col min="8" max="8" width="10.5703125" style="76" customWidth="1"/>
    <col min="9" max="9" width="23.42578125" style="76" bestFit="1" customWidth="1"/>
    <col min="10" max="10" width="14.5703125" style="76" bestFit="1" customWidth="1"/>
    <col min="11" max="11" width="1.7109375" style="75" customWidth="1"/>
    <col min="12" max="12" width="5" style="76" customWidth="1"/>
    <col min="13" max="251" width="11.5703125" style="76"/>
    <col min="252" max="252" width="12.140625" style="76" customWidth="1"/>
    <col min="253" max="253" width="11.28515625" style="76" customWidth="1"/>
    <col min="254" max="254" width="11.5703125" style="76"/>
    <col min="255" max="255" width="9.28515625" style="76" customWidth="1"/>
    <col min="256" max="256" width="14.140625" style="76" customWidth="1"/>
    <col min="257" max="257" width="8.85546875" style="76" customWidth="1"/>
    <col min="258" max="258" width="14.7109375" style="76" customWidth="1"/>
    <col min="259" max="260" width="13" style="76" customWidth="1"/>
    <col min="261" max="507" width="11.5703125" style="76"/>
    <col min="508" max="508" width="12.140625" style="76" customWidth="1"/>
    <col min="509" max="509" width="11.28515625" style="76" customWidth="1"/>
    <col min="510" max="510" width="11.5703125" style="76"/>
    <col min="511" max="511" width="9.28515625" style="76" customWidth="1"/>
    <col min="512" max="512" width="14.140625" style="76" customWidth="1"/>
    <col min="513" max="513" width="8.85546875" style="76" customWidth="1"/>
    <col min="514" max="514" width="14.7109375" style="76" customWidth="1"/>
    <col min="515" max="516" width="13" style="76" customWidth="1"/>
    <col min="517" max="763" width="11.5703125" style="76"/>
    <col min="764" max="764" width="12.140625" style="76" customWidth="1"/>
    <col min="765" max="765" width="11.28515625" style="76" customWidth="1"/>
    <col min="766" max="766" width="11.5703125" style="76"/>
    <col min="767" max="767" width="9.28515625" style="76" customWidth="1"/>
    <col min="768" max="768" width="14.140625" style="76" customWidth="1"/>
    <col min="769" max="769" width="8.85546875" style="76" customWidth="1"/>
    <col min="770" max="770" width="14.7109375" style="76" customWidth="1"/>
    <col min="771" max="772" width="13" style="76" customWidth="1"/>
    <col min="773" max="1019" width="11.5703125" style="76"/>
    <col min="1020" max="1020" width="12.140625" style="76" customWidth="1"/>
    <col min="1021" max="1021" width="11.28515625" style="76" customWidth="1"/>
    <col min="1022" max="1022" width="11.5703125" style="76"/>
    <col min="1023" max="1023" width="9.28515625" style="76" customWidth="1"/>
    <col min="1024" max="1024" width="14.140625" style="76" customWidth="1"/>
    <col min="1025" max="1025" width="8.85546875" style="76" customWidth="1"/>
    <col min="1026" max="1026" width="14.7109375" style="76" customWidth="1"/>
    <col min="1027" max="1028" width="13" style="76" customWidth="1"/>
    <col min="1029" max="1275" width="11.5703125" style="76"/>
    <col min="1276" max="1276" width="12.140625" style="76" customWidth="1"/>
    <col min="1277" max="1277" width="11.28515625" style="76" customWidth="1"/>
    <col min="1278" max="1278" width="11.5703125" style="76"/>
    <col min="1279" max="1279" width="9.28515625" style="76" customWidth="1"/>
    <col min="1280" max="1280" width="14.140625" style="76" customWidth="1"/>
    <col min="1281" max="1281" width="8.85546875" style="76" customWidth="1"/>
    <col min="1282" max="1282" width="14.7109375" style="76" customWidth="1"/>
    <col min="1283" max="1284" width="13" style="76" customWidth="1"/>
    <col min="1285" max="1531" width="11.5703125" style="76"/>
    <col min="1532" max="1532" width="12.140625" style="76" customWidth="1"/>
    <col min="1533" max="1533" width="11.28515625" style="76" customWidth="1"/>
    <col min="1534" max="1534" width="11.5703125" style="76"/>
    <col min="1535" max="1535" width="9.28515625" style="76" customWidth="1"/>
    <col min="1536" max="1536" width="14.140625" style="76" customWidth="1"/>
    <col min="1537" max="1537" width="8.85546875" style="76" customWidth="1"/>
    <col min="1538" max="1538" width="14.7109375" style="76" customWidth="1"/>
    <col min="1539" max="1540" width="13" style="76" customWidth="1"/>
    <col min="1541" max="1787" width="11.5703125" style="76"/>
    <col min="1788" max="1788" width="12.140625" style="76" customWidth="1"/>
    <col min="1789" max="1789" width="11.28515625" style="76" customWidth="1"/>
    <col min="1790" max="1790" width="11.5703125" style="76"/>
    <col min="1791" max="1791" width="9.28515625" style="76" customWidth="1"/>
    <col min="1792" max="1792" width="14.140625" style="76" customWidth="1"/>
    <col min="1793" max="1793" width="8.85546875" style="76" customWidth="1"/>
    <col min="1794" max="1794" width="14.7109375" style="76" customWidth="1"/>
    <col min="1795" max="1796" width="13" style="76" customWidth="1"/>
    <col min="1797" max="2043" width="11.5703125" style="76"/>
    <col min="2044" max="2044" width="12.140625" style="76" customWidth="1"/>
    <col min="2045" max="2045" width="11.28515625" style="76" customWidth="1"/>
    <col min="2046" max="2046" width="11.5703125" style="76"/>
    <col min="2047" max="2047" width="9.28515625" style="76" customWidth="1"/>
    <col min="2048" max="2048" width="14.140625" style="76" customWidth="1"/>
    <col min="2049" max="2049" width="8.85546875" style="76" customWidth="1"/>
    <col min="2050" max="2050" width="14.7109375" style="76" customWidth="1"/>
    <col min="2051" max="2052" width="13" style="76" customWidth="1"/>
    <col min="2053" max="2299" width="11.5703125" style="76"/>
    <col min="2300" max="2300" width="12.140625" style="76" customWidth="1"/>
    <col min="2301" max="2301" width="11.28515625" style="76" customWidth="1"/>
    <col min="2302" max="2302" width="11.5703125" style="76"/>
    <col min="2303" max="2303" width="9.28515625" style="76" customWidth="1"/>
    <col min="2304" max="2304" width="14.140625" style="76" customWidth="1"/>
    <col min="2305" max="2305" width="8.85546875" style="76" customWidth="1"/>
    <col min="2306" max="2306" width="14.7109375" style="76" customWidth="1"/>
    <col min="2307" max="2308" width="13" style="76" customWidth="1"/>
    <col min="2309" max="2555" width="11.5703125" style="76"/>
    <col min="2556" max="2556" width="12.140625" style="76" customWidth="1"/>
    <col min="2557" max="2557" width="11.28515625" style="76" customWidth="1"/>
    <col min="2558" max="2558" width="11.5703125" style="76"/>
    <col min="2559" max="2559" width="9.28515625" style="76" customWidth="1"/>
    <col min="2560" max="2560" width="14.140625" style="76" customWidth="1"/>
    <col min="2561" max="2561" width="8.85546875" style="76" customWidth="1"/>
    <col min="2562" max="2562" width="14.7109375" style="76" customWidth="1"/>
    <col min="2563" max="2564" width="13" style="76" customWidth="1"/>
    <col min="2565" max="2811" width="11.5703125" style="76"/>
    <col min="2812" max="2812" width="12.140625" style="76" customWidth="1"/>
    <col min="2813" max="2813" width="11.28515625" style="76" customWidth="1"/>
    <col min="2814" max="2814" width="11.5703125" style="76"/>
    <col min="2815" max="2815" width="9.28515625" style="76" customWidth="1"/>
    <col min="2816" max="2816" width="14.140625" style="76" customWidth="1"/>
    <col min="2817" max="2817" width="8.85546875" style="76" customWidth="1"/>
    <col min="2818" max="2818" width="14.7109375" style="76" customWidth="1"/>
    <col min="2819" max="2820" width="13" style="76" customWidth="1"/>
    <col min="2821" max="3067" width="11.5703125" style="76"/>
    <col min="3068" max="3068" width="12.140625" style="76" customWidth="1"/>
    <col min="3069" max="3069" width="11.28515625" style="76" customWidth="1"/>
    <col min="3070" max="3070" width="11.5703125" style="76"/>
    <col min="3071" max="3071" width="9.28515625" style="76" customWidth="1"/>
    <col min="3072" max="3072" width="14.140625" style="76" customWidth="1"/>
    <col min="3073" max="3073" width="8.85546875" style="76" customWidth="1"/>
    <col min="3074" max="3074" width="14.7109375" style="76" customWidth="1"/>
    <col min="3075" max="3076" width="13" style="76" customWidth="1"/>
    <col min="3077" max="3323" width="11.5703125" style="76"/>
    <col min="3324" max="3324" width="12.140625" style="76" customWidth="1"/>
    <col min="3325" max="3325" width="11.28515625" style="76" customWidth="1"/>
    <col min="3326" max="3326" width="11.5703125" style="76"/>
    <col min="3327" max="3327" width="9.28515625" style="76" customWidth="1"/>
    <col min="3328" max="3328" width="14.140625" style="76" customWidth="1"/>
    <col min="3329" max="3329" width="8.85546875" style="76" customWidth="1"/>
    <col min="3330" max="3330" width="14.7109375" style="76" customWidth="1"/>
    <col min="3331" max="3332" width="13" style="76" customWidth="1"/>
    <col min="3333" max="3579" width="11.5703125" style="76"/>
    <col min="3580" max="3580" width="12.140625" style="76" customWidth="1"/>
    <col min="3581" max="3581" width="11.28515625" style="76" customWidth="1"/>
    <col min="3582" max="3582" width="11.5703125" style="76"/>
    <col min="3583" max="3583" width="9.28515625" style="76" customWidth="1"/>
    <col min="3584" max="3584" width="14.140625" style="76" customWidth="1"/>
    <col min="3585" max="3585" width="8.85546875" style="76" customWidth="1"/>
    <col min="3586" max="3586" width="14.7109375" style="76" customWidth="1"/>
    <col min="3587" max="3588" width="13" style="76" customWidth="1"/>
    <col min="3589" max="3835" width="11.5703125" style="76"/>
    <col min="3836" max="3836" width="12.140625" style="76" customWidth="1"/>
    <col min="3837" max="3837" width="11.28515625" style="76" customWidth="1"/>
    <col min="3838" max="3838" width="11.5703125" style="76"/>
    <col min="3839" max="3839" width="9.28515625" style="76" customWidth="1"/>
    <col min="3840" max="3840" width="14.140625" style="76" customWidth="1"/>
    <col min="3841" max="3841" width="8.85546875" style="76" customWidth="1"/>
    <col min="3842" max="3842" width="14.7109375" style="76" customWidth="1"/>
    <col min="3843" max="3844" width="13" style="76" customWidth="1"/>
    <col min="3845" max="4091" width="11.5703125" style="76"/>
    <col min="4092" max="4092" width="12.140625" style="76" customWidth="1"/>
    <col min="4093" max="4093" width="11.28515625" style="76" customWidth="1"/>
    <col min="4094" max="4094" width="11.5703125" style="76"/>
    <col min="4095" max="4095" width="9.28515625" style="76" customWidth="1"/>
    <col min="4096" max="4096" width="14.140625" style="76" customWidth="1"/>
    <col min="4097" max="4097" width="8.85546875" style="76" customWidth="1"/>
    <col min="4098" max="4098" width="14.7109375" style="76" customWidth="1"/>
    <col min="4099" max="4100" width="13" style="76" customWidth="1"/>
    <col min="4101" max="4347" width="11.5703125" style="76"/>
    <col min="4348" max="4348" width="12.140625" style="76" customWidth="1"/>
    <col min="4349" max="4349" width="11.28515625" style="76" customWidth="1"/>
    <col min="4350" max="4350" width="11.5703125" style="76"/>
    <col min="4351" max="4351" width="9.28515625" style="76" customWidth="1"/>
    <col min="4352" max="4352" width="14.140625" style="76" customWidth="1"/>
    <col min="4353" max="4353" width="8.85546875" style="76" customWidth="1"/>
    <col min="4354" max="4354" width="14.7109375" style="76" customWidth="1"/>
    <col min="4355" max="4356" width="13" style="76" customWidth="1"/>
    <col min="4357" max="4603" width="11.5703125" style="76"/>
    <col min="4604" max="4604" width="12.140625" style="76" customWidth="1"/>
    <col min="4605" max="4605" width="11.28515625" style="76" customWidth="1"/>
    <col min="4606" max="4606" width="11.5703125" style="76"/>
    <col min="4607" max="4607" width="9.28515625" style="76" customWidth="1"/>
    <col min="4608" max="4608" width="14.140625" style="76" customWidth="1"/>
    <col min="4609" max="4609" width="8.85546875" style="76" customWidth="1"/>
    <col min="4610" max="4610" width="14.7109375" style="76" customWidth="1"/>
    <col min="4611" max="4612" width="13" style="76" customWidth="1"/>
    <col min="4613" max="4859" width="11.5703125" style="76"/>
    <col min="4860" max="4860" width="12.140625" style="76" customWidth="1"/>
    <col min="4861" max="4861" width="11.28515625" style="76" customWidth="1"/>
    <col min="4862" max="4862" width="11.5703125" style="76"/>
    <col min="4863" max="4863" width="9.28515625" style="76" customWidth="1"/>
    <col min="4864" max="4864" width="14.140625" style="76" customWidth="1"/>
    <col min="4865" max="4865" width="8.85546875" style="76" customWidth="1"/>
    <col min="4866" max="4866" width="14.7109375" style="76" customWidth="1"/>
    <col min="4867" max="4868" width="13" style="76" customWidth="1"/>
    <col min="4869" max="5115" width="11.5703125" style="76"/>
    <col min="5116" max="5116" width="12.140625" style="76" customWidth="1"/>
    <col min="5117" max="5117" width="11.28515625" style="76" customWidth="1"/>
    <col min="5118" max="5118" width="11.5703125" style="76"/>
    <col min="5119" max="5119" width="9.28515625" style="76" customWidth="1"/>
    <col min="5120" max="5120" width="14.140625" style="76" customWidth="1"/>
    <col min="5121" max="5121" width="8.85546875" style="76" customWidth="1"/>
    <col min="5122" max="5122" width="14.7109375" style="76" customWidth="1"/>
    <col min="5123" max="5124" width="13" style="76" customWidth="1"/>
    <col min="5125" max="5371" width="11.5703125" style="76"/>
    <col min="5372" max="5372" width="12.140625" style="76" customWidth="1"/>
    <col min="5373" max="5373" width="11.28515625" style="76" customWidth="1"/>
    <col min="5374" max="5374" width="11.5703125" style="76"/>
    <col min="5375" max="5375" width="9.28515625" style="76" customWidth="1"/>
    <col min="5376" max="5376" width="14.140625" style="76" customWidth="1"/>
    <col min="5377" max="5377" width="8.85546875" style="76" customWidth="1"/>
    <col min="5378" max="5378" width="14.7109375" style="76" customWidth="1"/>
    <col min="5379" max="5380" width="13" style="76" customWidth="1"/>
    <col min="5381" max="5627" width="11.5703125" style="76"/>
    <col min="5628" max="5628" width="12.140625" style="76" customWidth="1"/>
    <col min="5629" max="5629" width="11.28515625" style="76" customWidth="1"/>
    <col min="5630" max="5630" width="11.5703125" style="76"/>
    <col min="5631" max="5631" width="9.28515625" style="76" customWidth="1"/>
    <col min="5632" max="5632" width="14.140625" style="76" customWidth="1"/>
    <col min="5633" max="5633" width="8.85546875" style="76" customWidth="1"/>
    <col min="5634" max="5634" width="14.7109375" style="76" customWidth="1"/>
    <col min="5635" max="5636" width="13" style="76" customWidth="1"/>
    <col min="5637" max="5883" width="11.5703125" style="76"/>
    <col min="5884" max="5884" width="12.140625" style="76" customWidth="1"/>
    <col min="5885" max="5885" width="11.28515625" style="76" customWidth="1"/>
    <col min="5886" max="5886" width="11.5703125" style="76"/>
    <col min="5887" max="5887" width="9.28515625" style="76" customWidth="1"/>
    <col min="5888" max="5888" width="14.140625" style="76" customWidth="1"/>
    <col min="5889" max="5889" width="8.85546875" style="76" customWidth="1"/>
    <col min="5890" max="5890" width="14.7109375" style="76" customWidth="1"/>
    <col min="5891" max="5892" width="13" style="76" customWidth="1"/>
    <col min="5893" max="6139" width="11.5703125" style="76"/>
    <col min="6140" max="6140" width="12.140625" style="76" customWidth="1"/>
    <col min="6141" max="6141" width="11.28515625" style="76" customWidth="1"/>
    <col min="6142" max="6142" width="11.5703125" style="76"/>
    <col min="6143" max="6143" width="9.28515625" style="76" customWidth="1"/>
    <col min="6144" max="6144" width="14.140625" style="76" customWidth="1"/>
    <col min="6145" max="6145" width="8.85546875" style="76" customWidth="1"/>
    <col min="6146" max="6146" width="14.7109375" style="76" customWidth="1"/>
    <col min="6147" max="6148" width="13" style="76" customWidth="1"/>
    <col min="6149" max="6395" width="11.5703125" style="76"/>
    <col min="6396" max="6396" width="12.140625" style="76" customWidth="1"/>
    <col min="6397" max="6397" width="11.28515625" style="76" customWidth="1"/>
    <col min="6398" max="6398" width="11.5703125" style="76"/>
    <col min="6399" max="6399" width="9.28515625" style="76" customWidth="1"/>
    <col min="6400" max="6400" width="14.140625" style="76" customWidth="1"/>
    <col min="6401" max="6401" width="8.85546875" style="76" customWidth="1"/>
    <col min="6402" max="6402" width="14.7109375" style="76" customWidth="1"/>
    <col min="6403" max="6404" width="13" style="76" customWidth="1"/>
    <col min="6405" max="6651" width="11.5703125" style="76"/>
    <col min="6652" max="6652" width="12.140625" style="76" customWidth="1"/>
    <col min="6653" max="6653" width="11.28515625" style="76" customWidth="1"/>
    <col min="6654" max="6654" width="11.5703125" style="76"/>
    <col min="6655" max="6655" width="9.28515625" style="76" customWidth="1"/>
    <col min="6656" max="6656" width="14.140625" style="76" customWidth="1"/>
    <col min="6657" max="6657" width="8.85546875" style="76" customWidth="1"/>
    <col min="6658" max="6658" width="14.7109375" style="76" customWidth="1"/>
    <col min="6659" max="6660" width="13" style="76" customWidth="1"/>
    <col min="6661" max="6907" width="11.5703125" style="76"/>
    <col min="6908" max="6908" width="12.140625" style="76" customWidth="1"/>
    <col min="6909" max="6909" width="11.28515625" style="76" customWidth="1"/>
    <col min="6910" max="6910" width="11.5703125" style="76"/>
    <col min="6911" max="6911" width="9.28515625" style="76" customWidth="1"/>
    <col min="6912" max="6912" width="14.140625" style="76" customWidth="1"/>
    <col min="6913" max="6913" width="8.85546875" style="76" customWidth="1"/>
    <col min="6914" max="6914" width="14.7109375" style="76" customWidth="1"/>
    <col min="6915" max="6916" width="13" style="76" customWidth="1"/>
    <col min="6917" max="7163" width="11.5703125" style="76"/>
    <col min="7164" max="7164" width="12.140625" style="76" customWidth="1"/>
    <col min="7165" max="7165" width="11.28515625" style="76" customWidth="1"/>
    <col min="7166" max="7166" width="11.5703125" style="76"/>
    <col min="7167" max="7167" width="9.28515625" style="76" customWidth="1"/>
    <col min="7168" max="7168" width="14.140625" style="76" customWidth="1"/>
    <col min="7169" max="7169" width="8.85546875" style="76" customWidth="1"/>
    <col min="7170" max="7170" width="14.7109375" style="76" customWidth="1"/>
    <col min="7171" max="7172" width="13" style="76" customWidth="1"/>
    <col min="7173" max="7419" width="11.5703125" style="76"/>
    <col min="7420" max="7420" width="12.140625" style="76" customWidth="1"/>
    <col min="7421" max="7421" width="11.28515625" style="76" customWidth="1"/>
    <col min="7422" max="7422" width="11.5703125" style="76"/>
    <col min="7423" max="7423" width="9.28515625" style="76" customWidth="1"/>
    <col min="7424" max="7424" width="14.140625" style="76" customWidth="1"/>
    <col min="7425" max="7425" width="8.85546875" style="76" customWidth="1"/>
    <col min="7426" max="7426" width="14.7109375" style="76" customWidth="1"/>
    <col min="7427" max="7428" width="13" style="76" customWidth="1"/>
    <col min="7429" max="7675" width="11.5703125" style="76"/>
    <col min="7676" max="7676" width="12.140625" style="76" customWidth="1"/>
    <col min="7677" max="7677" width="11.28515625" style="76" customWidth="1"/>
    <col min="7678" max="7678" width="11.5703125" style="76"/>
    <col min="7679" max="7679" width="9.28515625" style="76" customWidth="1"/>
    <col min="7680" max="7680" width="14.140625" style="76" customWidth="1"/>
    <col min="7681" max="7681" width="8.85546875" style="76" customWidth="1"/>
    <col min="7682" max="7682" width="14.7109375" style="76" customWidth="1"/>
    <col min="7683" max="7684" width="13" style="76" customWidth="1"/>
    <col min="7685" max="7931" width="11.5703125" style="76"/>
    <col min="7932" max="7932" width="12.140625" style="76" customWidth="1"/>
    <col min="7933" max="7933" width="11.28515625" style="76" customWidth="1"/>
    <col min="7934" max="7934" width="11.5703125" style="76"/>
    <col min="7935" max="7935" width="9.28515625" style="76" customWidth="1"/>
    <col min="7936" max="7936" width="14.140625" style="76" customWidth="1"/>
    <col min="7937" max="7937" width="8.85546875" style="76" customWidth="1"/>
    <col min="7938" max="7938" width="14.7109375" style="76" customWidth="1"/>
    <col min="7939" max="7940" width="13" style="76" customWidth="1"/>
    <col min="7941" max="8187" width="11.5703125" style="76"/>
    <col min="8188" max="8188" width="12.140625" style="76" customWidth="1"/>
    <col min="8189" max="8189" width="11.28515625" style="76" customWidth="1"/>
    <col min="8190" max="8190" width="11.5703125" style="76"/>
    <col min="8191" max="8191" width="9.28515625" style="76" customWidth="1"/>
    <col min="8192" max="8192" width="14.140625" style="76" customWidth="1"/>
    <col min="8193" max="8193" width="8.85546875" style="76" customWidth="1"/>
    <col min="8194" max="8194" width="14.7109375" style="76" customWidth="1"/>
    <col min="8195" max="8196" width="13" style="76" customWidth="1"/>
    <col min="8197" max="8443" width="11.5703125" style="76"/>
    <col min="8444" max="8444" width="12.140625" style="76" customWidth="1"/>
    <col min="8445" max="8445" width="11.28515625" style="76" customWidth="1"/>
    <col min="8446" max="8446" width="11.5703125" style="76"/>
    <col min="8447" max="8447" width="9.28515625" style="76" customWidth="1"/>
    <col min="8448" max="8448" width="14.140625" style="76" customWidth="1"/>
    <col min="8449" max="8449" width="8.85546875" style="76" customWidth="1"/>
    <col min="8450" max="8450" width="14.7109375" style="76" customWidth="1"/>
    <col min="8451" max="8452" width="13" style="76" customWidth="1"/>
    <col min="8453" max="8699" width="11.5703125" style="76"/>
    <col min="8700" max="8700" width="12.140625" style="76" customWidth="1"/>
    <col min="8701" max="8701" width="11.28515625" style="76" customWidth="1"/>
    <col min="8702" max="8702" width="11.5703125" style="76"/>
    <col min="8703" max="8703" width="9.28515625" style="76" customWidth="1"/>
    <col min="8704" max="8704" width="14.140625" style="76" customWidth="1"/>
    <col min="8705" max="8705" width="8.85546875" style="76" customWidth="1"/>
    <col min="8706" max="8706" width="14.7109375" style="76" customWidth="1"/>
    <col min="8707" max="8708" width="13" style="76" customWidth="1"/>
    <col min="8709" max="8955" width="11.5703125" style="76"/>
    <col min="8956" max="8956" width="12.140625" style="76" customWidth="1"/>
    <col min="8957" max="8957" width="11.28515625" style="76" customWidth="1"/>
    <col min="8958" max="8958" width="11.5703125" style="76"/>
    <col min="8959" max="8959" width="9.28515625" style="76" customWidth="1"/>
    <col min="8960" max="8960" width="14.140625" style="76" customWidth="1"/>
    <col min="8961" max="8961" width="8.85546875" style="76" customWidth="1"/>
    <col min="8962" max="8962" width="14.7109375" style="76" customWidth="1"/>
    <col min="8963" max="8964" width="13" style="76" customWidth="1"/>
    <col min="8965" max="9211" width="11.5703125" style="76"/>
    <col min="9212" max="9212" width="12.140625" style="76" customWidth="1"/>
    <col min="9213" max="9213" width="11.28515625" style="76" customWidth="1"/>
    <col min="9214" max="9214" width="11.5703125" style="76"/>
    <col min="9215" max="9215" width="9.28515625" style="76" customWidth="1"/>
    <col min="9216" max="9216" width="14.140625" style="76" customWidth="1"/>
    <col min="9217" max="9217" width="8.85546875" style="76" customWidth="1"/>
    <col min="9218" max="9218" width="14.7109375" style="76" customWidth="1"/>
    <col min="9219" max="9220" width="13" style="76" customWidth="1"/>
    <col min="9221" max="9467" width="11.5703125" style="76"/>
    <col min="9468" max="9468" width="12.140625" style="76" customWidth="1"/>
    <col min="9469" max="9469" width="11.28515625" style="76" customWidth="1"/>
    <col min="9470" max="9470" width="11.5703125" style="76"/>
    <col min="9471" max="9471" width="9.28515625" style="76" customWidth="1"/>
    <col min="9472" max="9472" width="14.140625" style="76" customWidth="1"/>
    <col min="9473" max="9473" width="8.85546875" style="76" customWidth="1"/>
    <col min="9474" max="9474" width="14.7109375" style="76" customWidth="1"/>
    <col min="9475" max="9476" width="13" style="76" customWidth="1"/>
    <col min="9477" max="9723" width="11.5703125" style="76"/>
    <col min="9724" max="9724" width="12.140625" style="76" customWidth="1"/>
    <col min="9725" max="9725" width="11.28515625" style="76" customWidth="1"/>
    <col min="9726" max="9726" width="11.5703125" style="76"/>
    <col min="9727" max="9727" width="9.28515625" style="76" customWidth="1"/>
    <col min="9728" max="9728" width="14.140625" style="76" customWidth="1"/>
    <col min="9729" max="9729" width="8.85546875" style="76" customWidth="1"/>
    <col min="9730" max="9730" width="14.7109375" style="76" customWidth="1"/>
    <col min="9731" max="9732" width="13" style="76" customWidth="1"/>
    <col min="9733" max="9979" width="11.5703125" style="76"/>
    <col min="9980" max="9980" width="12.140625" style="76" customWidth="1"/>
    <col min="9981" max="9981" width="11.28515625" style="76" customWidth="1"/>
    <col min="9982" max="9982" width="11.5703125" style="76"/>
    <col min="9983" max="9983" width="9.28515625" style="76" customWidth="1"/>
    <col min="9984" max="9984" width="14.140625" style="76" customWidth="1"/>
    <col min="9985" max="9985" width="8.85546875" style="76" customWidth="1"/>
    <col min="9986" max="9986" width="14.7109375" style="76" customWidth="1"/>
    <col min="9987" max="9988" width="13" style="76" customWidth="1"/>
    <col min="9989" max="10235" width="11.5703125" style="76"/>
    <col min="10236" max="10236" width="12.140625" style="76" customWidth="1"/>
    <col min="10237" max="10237" width="11.28515625" style="76" customWidth="1"/>
    <col min="10238" max="10238" width="11.5703125" style="76"/>
    <col min="10239" max="10239" width="9.28515625" style="76" customWidth="1"/>
    <col min="10240" max="10240" width="14.140625" style="76" customWidth="1"/>
    <col min="10241" max="10241" width="8.85546875" style="76" customWidth="1"/>
    <col min="10242" max="10242" width="14.7109375" style="76" customWidth="1"/>
    <col min="10243" max="10244" width="13" style="76" customWidth="1"/>
    <col min="10245" max="10491" width="11.5703125" style="76"/>
    <col min="10492" max="10492" width="12.140625" style="76" customWidth="1"/>
    <col min="10493" max="10493" width="11.28515625" style="76" customWidth="1"/>
    <col min="10494" max="10494" width="11.5703125" style="76"/>
    <col min="10495" max="10495" width="9.28515625" style="76" customWidth="1"/>
    <col min="10496" max="10496" width="14.140625" style="76" customWidth="1"/>
    <col min="10497" max="10497" width="8.85546875" style="76" customWidth="1"/>
    <col min="10498" max="10498" width="14.7109375" style="76" customWidth="1"/>
    <col min="10499" max="10500" width="13" style="76" customWidth="1"/>
    <col min="10501" max="10747" width="11.5703125" style="76"/>
    <col min="10748" max="10748" width="12.140625" style="76" customWidth="1"/>
    <col min="10749" max="10749" width="11.28515625" style="76" customWidth="1"/>
    <col min="10750" max="10750" width="11.5703125" style="76"/>
    <col min="10751" max="10751" width="9.28515625" style="76" customWidth="1"/>
    <col min="10752" max="10752" width="14.140625" style="76" customWidth="1"/>
    <col min="10753" max="10753" width="8.85546875" style="76" customWidth="1"/>
    <col min="10754" max="10754" width="14.7109375" style="76" customWidth="1"/>
    <col min="10755" max="10756" width="13" style="76" customWidth="1"/>
    <col min="10757" max="11003" width="11.5703125" style="76"/>
    <col min="11004" max="11004" width="12.140625" style="76" customWidth="1"/>
    <col min="11005" max="11005" width="11.28515625" style="76" customWidth="1"/>
    <col min="11006" max="11006" width="11.5703125" style="76"/>
    <col min="11007" max="11007" width="9.28515625" style="76" customWidth="1"/>
    <col min="11008" max="11008" width="14.140625" style="76" customWidth="1"/>
    <col min="11009" max="11009" width="8.85546875" style="76" customWidth="1"/>
    <col min="11010" max="11010" width="14.7109375" style="76" customWidth="1"/>
    <col min="11011" max="11012" width="13" style="76" customWidth="1"/>
    <col min="11013" max="11259" width="11.5703125" style="76"/>
    <col min="11260" max="11260" width="12.140625" style="76" customWidth="1"/>
    <col min="11261" max="11261" width="11.28515625" style="76" customWidth="1"/>
    <col min="11262" max="11262" width="11.5703125" style="76"/>
    <col min="11263" max="11263" width="9.28515625" style="76" customWidth="1"/>
    <col min="11264" max="11264" width="14.140625" style="76" customWidth="1"/>
    <col min="11265" max="11265" width="8.85546875" style="76" customWidth="1"/>
    <col min="11266" max="11266" width="14.7109375" style="76" customWidth="1"/>
    <col min="11267" max="11268" width="13" style="76" customWidth="1"/>
    <col min="11269" max="11515" width="11.5703125" style="76"/>
    <col min="11516" max="11516" width="12.140625" style="76" customWidth="1"/>
    <col min="11517" max="11517" width="11.28515625" style="76" customWidth="1"/>
    <col min="11518" max="11518" width="11.5703125" style="76"/>
    <col min="11519" max="11519" width="9.28515625" style="76" customWidth="1"/>
    <col min="11520" max="11520" width="14.140625" style="76" customWidth="1"/>
    <col min="11521" max="11521" width="8.85546875" style="76" customWidth="1"/>
    <col min="11522" max="11522" width="14.7109375" style="76" customWidth="1"/>
    <col min="11523" max="11524" width="13" style="76" customWidth="1"/>
    <col min="11525" max="11771" width="11.5703125" style="76"/>
    <col min="11772" max="11772" width="12.140625" style="76" customWidth="1"/>
    <col min="11773" max="11773" width="11.28515625" style="76" customWidth="1"/>
    <col min="11774" max="11774" width="11.5703125" style="76"/>
    <col min="11775" max="11775" width="9.28515625" style="76" customWidth="1"/>
    <col min="11776" max="11776" width="14.140625" style="76" customWidth="1"/>
    <col min="11777" max="11777" width="8.85546875" style="76" customWidth="1"/>
    <col min="11778" max="11778" width="14.7109375" style="76" customWidth="1"/>
    <col min="11779" max="11780" width="13" style="76" customWidth="1"/>
    <col min="11781" max="12027" width="11.5703125" style="76"/>
    <col min="12028" max="12028" width="12.140625" style="76" customWidth="1"/>
    <col min="12029" max="12029" width="11.28515625" style="76" customWidth="1"/>
    <col min="12030" max="12030" width="11.5703125" style="76"/>
    <col min="12031" max="12031" width="9.28515625" style="76" customWidth="1"/>
    <col min="12032" max="12032" width="14.140625" style="76" customWidth="1"/>
    <col min="12033" max="12033" width="8.85546875" style="76" customWidth="1"/>
    <col min="12034" max="12034" width="14.7109375" style="76" customWidth="1"/>
    <col min="12035" max="12036" width="13" style="76" customWidth="1"/>
    <col min="12037" max="12283" width="11.5703125" style="76"/>
    <col min="12284" max="12284" width="12.140625" style="76" customWidth="1"/>
    <col min="12285" max="12285" width="11.28515625" style="76" customWidth="1"/>
    <col min="12286" max="12286" width="11.5703125" style="76"/>
    <col min="12287" max="12287" width="9.28515625" style="76" customWidth="1"/>
    <col min="12288" max="12288" width="14.140625" style="76" customWidth="1"/>
    <col min="12289" max="12289" width="8.85546875" style="76" customWidth="1"/>
    <col min="12290" max="12290" width="14.7109375" style="76" customWidth="1"/>
    <col min="12291" max="12292" width="13" style="76" customWidth="1"/>
    <col min="12293" max="12539" width="11.5703125" style="76"/>
    <col min="12540" max="12540" width="12.140625" style="76" customWidth="1"/>
    <col min="12541" max="12541" width="11.28515625" style="76" customWidth="1"/>
    <col min="12542" max="12542" width="11.5703125" style="76"/>
    <col min="12543" max="12543" width="9.28515625" style="76" customWidth="1"/>
    <col min="12544" max="12544" width="14.140625" style="76" customWidth="1"/>
    <col min="12545" max="12545" width="8.85546875" style="76" customWidth="1"/>
    <col min="12546" max="12546" width="14.7109375" style="76" customWidth="1"/>
    <col min="12547" max="12548" width="13" style="76" customWidth="1"/>
    <col min="12549" max="12795" width="11.5703125" style="76"/>
    <col min="12796" max="12796" width="12.140625" style="76" customWidth="1"/>
    <col min="12797" max="12797" width="11.28515625" style="76" customWidth="1"/>
    <col min="12798" max="12798" width="11.5703125" style="76"/>
    <col min="12799" max="12799" width="9.28515625" style="76" customWidth="1"/>
    <col min="12800" max="12800" width="14.140625" style="76" customWidth="1"/>
    <col min="12801" max="12801" width="8.85546875" style="76" customWidth="1"/>
    <col min="12802" max="12802" width="14.7109375" style="76" customWidth="1"/>
    <col min="12803" max="12804" width="13" style="76" customWidth="1"/>
    <col min="12805" max="13051" width="11.5703125" style="76"/>
    <col min="13052" max="13052" width="12.140625" style="76" customWidth="1"/>
    <col min="13053" max="13053" width="11.28515625" style="76" customWidth="1"/>
    <col min="13054" max="13054" width="11.5703125" style="76"/>
    <col min="13055" max="13055" width="9.28515625" style="76" customWidth="1"/>
    <col min="13056" max="13056" width="14.140625" style="76" customWidth="1"/>
    <col min="13057" max="13057" width="8.85546875" style="76" customWidth="1"/>
    <col min="13058" max="13058" width="14.7109375" style="76" customWidth="1"/>
    <col min="13059" max="13060" width="13" style="76" customWidth="1"/>
    <col min="13061" max="13307" width="11.5703125" style="76"/>
    <col min="13308" max="13308" width="12.140625" style="76" customWidth="1"/>
    <col min="13309" max="13309" width="11.28515625" style="76" customWidth="1"/>
    <col min="13310" max="13310" width="11.5703125" style="76"/>
    <col min="13311" max="13311" width="9.28515625" style="76" customWidth="1"/>
    <col min="13312" max="13312" width="14.140625" style="76" customWidth="1"/>
    <col min="13313" max="13313" width="8.85546875" style="76" customWidth="1"/>
    <col min="13314" max="13314" width="14.7109375" style="76" customWidth="1"/>
    <col min="13315" max="13316" width="13" style="76" customWidth="1"/>
    <col min="13317" max="13563" width="11.5703125" style="76"/>
    <col min="13564" max="13564" width="12.140625" style="76" customWidth="1"/>
    <col min="13565" max="13565" width="11.28515625" style="76" customWidth="1"/>
    <col min="13566" max="13566" width="11.5703125" style="76"/>
    <col min="13567" max="13567" width="9.28515625" style="76" customWidth="1"/>
    <col min="13568" max="13568" width="14.140625" style="76" customWidth="1"/>
    <col min="13569" max="13569" width="8.85546875" style="76" customWidth="1"/>
    <col min="13570" max="13570" width="14.7109375" style="76" customWidth="1"/>
    <col min="13571" max="13572" width="13" style="76" customWidth="1"/>
    <col min="13573" max="13819" width="11.5703125" style="76"/>
    <col min="13820" max="13820" width="12.140625" style="76" customWidth="1"/>
    <col min="13821" max="13821" width="11.28515625" style="76" customWidth="1"/>
    <col min="13822" max="13822" width="11.5703125" style="76"/>
    <col min="13823" max="13823" width="9.28515625" style="76" customWidth="1"/>
    <col min="13824" max="13824" width="14.140625" style="76" customWidth="1"/>
    <col min="13825" max="13825" width="8.85546875" style="76" customWidth="1"/>
    <col min="13826" max="13826" width="14.7109375" style="76" customWidth="1"/>
    <col min="13827" max="13828" width="13" style="76" customWidth="1"/>
    <col min="13829" max="14075" width="11.5703125" style="76"/>
    <col min="14076" max="14076" width="12.140625" style="76" customWidth="1"/>
    <col min="14077" max="14077" width="11.28515625" style="76" customWidth="1"/>
    <col min="14078" max="14078" width="11.5703125" style="76"/>
    <col min="14079" max="14079" width="9.28515625" style="76" customWidth="1"/>
    <col min="14080" max="14080" width="14.140625" style="76" customWidth="1"/>
    <col min="14081" max="14081" width="8.85546875" style="76" customWidth="1"/>
    <col min="14082" max="14082" width="14.7109375" style="76" customWidth="1"/>
    <col min="14083" max="14084" width="13" style="76" customWidth="1"/>
    <col min="14085" max="14331" width="11.5703125" style="76"/>
    <col min="14332" max="14332" width="12.140625" style="76" customWidth="1"/>
    <col min="14333" max="14333" width="11.28515625" style="76" customWidth="1"/>
    <col min="14334" max="14334" width="11.5703125" style="76"/>
    <col min="14335" max="14335" width="9.28515625" style="76" customWidth="1"/>
    <col min="14336" max="14336" width="14.140625" style="76" customWidth="1"/>
    <col min="14337" max="14337" width="8.85546875" style="76" customWidth="1"/>
    <col min="14338" max="14338" width="14.7109375" style="76" customWidth="1"/>
    <col min="14339" max="14340" width="13" style="76" customWidth="1"/>
    <col min="14341" max="14587" width="11.5703125" style="76"/>
    <col min="14588" max="14588" width="12.140625" style="76" customWidth="1"/>
    <col min="14589" max="14589" width="11.28515625" style="76" customWidth="1"/>
    <col min="14590" max="14590" width="11.5703125" style="76"/>
    <col min="14591" max="14591" width="9.28515625" style="76" customWidth="1"/>
    <col min="14592" max="14592" width="14.140625" style="76" customWidth="1"/>
    <col min="14593" max="14593" width="8.85546875" style="76" customWidth="1"/>
    <col min="14594" max="14594" width="14.7109375" style="76" customWidth="1"/>
    <col min="14595" max="14596" width="13" style="76" customWidth="1"/>
    <col min="14597" max="14843" width="11.5703125" style="76"/>
    <col min="14844" max="14844" width="12.140625" style="76" customWidth="1"/>
    <col min="14845" max="14845" width="11.28515625" style="76" customWidth="1"/>
    <col min="14846" max="14846" width="11.5703125" style="76"/>
    <col min="14847" max="14847" width="9.28515625" style="76" customWidth="1"/>
    <col min="14848" max="14848" width="14.140625" style="76" customWidth="1"/>
    <col min="14849" max="14849" width="8.85546875" style="76" customWidth="1"/>
    <col min="14850" max="14850" width="14.7109375" style="76" customWidth="1"/>
    <col min="14851" max="14852" width="13" style="76" customWidth="1"/>
    <col min="14853" max="15099" width="11.5703125" style="76"/>
    <col min="15100" max="15100" width="12.140625" style="76" customWidth="1"/>
    <col min="15101" max="15101" width="11.28515625" style="76" customWidth="1"/>
    <col min="15102" max="15102" width="11.5703125" style="76"/>
    <col min="15103" max="15103" width="9.28515625" style="76" customWidth="1"/>
    <col min="15104" max="15104" width="14.140625" style="76" customWidth="1"/>
    <col min="15105" max="15105" width="8.85546875" style="76" customWidth="1"/>
    <col min="15106" max="15106" width="14.7109375" style="76" customWidth="1"/>
    <col min="15107" max="15108" width="13" style="76" customWidth="1"/>
    <col min="15109" max="15355" width="11.5703125" style="76"/>
    <col min="15356" max="15356" width="12.140625" style="76" customWidth="1"/>
    <col min="15357" max="15357" width="11.28515625" style="76" customWidth="1"/>
    <col min="15358" max="15358" width="11.5703125" style="76"/>
    <col min="15359" max="15359" width="9.28515625" style="76" customWidth="1"/>
    <col min="15360" max="15360" width="14.140625" style="76" customWidth="1"/>
    <col min="15361" max="15361" width="8.85546875" style="76" customWidth="1"/>
    <col min="15362" max="15362" width="14.7109375" style="76" customWidth="1"/>
    <col min="15363" max="15364" width="13" style="76" customWidth="1"/>
    <col min="15365" max="15611" width="11.5703125" style="76"/>
    <col min="15612" max="15612" width="12.140625" style="76" customWidth="1"/>
    <col min="15613" max="15613" width="11.28515625" style="76" customWidth="1"/>
    <col min="15614" max="15614" width="11.5703125" style="76"/>
    <col min="15615" max="15615" width="9.28515625" style="76" customWidth="1"/>
    <col min="15616" max="15616" width="14.140625" style="76" customWidth="1"/>
    <col min="15617" max="15617" width="8.85546875" style="76" customWidth="1"/>
    <col min="15618" max="15618" width="14.7109375" style="76" customWidth="1"/>
    <col min="15619" max="15620" width="13" style="76" customWidth="1"/>
    <col min="15621" max="15867" width="11.5703125" style="76"/>
    <col min="15868" max="15868" width="12.140625" style="76" customWidth="1"/>
    <col min="15869" max="15869" width="11.28515625" style="76" customWidth="1"/>
    <col min="15870" max="15870" width="11.5703125" style="76"/>
    <col min="15871" max="15871" width="9.28515625" style="76" customWidth="1"/>
    <col min="15872" max="15872" width="14.140625" style="76" customWidth="1"/>
    <col min="15873" max="15873" width="8.85546875" style="76" customWidth="1"/>
    <col min="15874" max="15874" width="14.7109375" style="76" customWidth="1"/>
    <col min="15875" max="15876" width="13" style="76" customWidth="1"/>
    <col min="15877" max="16123" width="11.5703125" style="76"/>
    <col min="16124" max="16124" width="12.140625" style="76" customWidth="1"/>
    <col min="16125" max="16125" width="11.28515625" style="76" customWidth="1"/>
    <col min="16126" max="16126" width="11.5703125" style="76"/>
    <col min="16127" max="16127" width="9.28515625" style="76" customWidth="1"/>
    <col min="16128" max="16128" width="14.140625" style="76" customWidth="1"/>
    <col min="16129" max="16129" width="8.85546875" style="76" customWidth="1"/>
    <col min="16130" max="16130" width="14.7109375" style="76" customWidth="1"/>
    <col min="16131" max="16132" width="13" style="76" customWidth="1"/>
    <col min="16133" max="16384" width="11.5703125" style="76"/>
  </cols>
  <sheetData>
    <row r="1" spans="2:12" x14ac:dyDescent="0.2">
      <c r="B1" s="286" t="s">
        <v>0</v>
      </c>
      <c r="C1" s="286"/>
      <c r="D1" s="286"/>
      <c r="E1" s="286"/>
      <c r="F1" s="286"/>
      <c r="G1" s="286"/>
      <c r="H1" s="286"/>
      <c r="I1" s="286"/>
      <c r="J1" s="286"/>
    </row>
    <row r="3" spans="2:12" x14ac:dyDescent="0.2">
      <c r="B3" s="286" t="s">
        <v>245</v>
      </c>
      <c r="C3" s="286"/>
      <c r="D3" s="286"/>
      <c r="E3" s="286"/>
      <c r="F3" s="286"/>
      <c r="G3" s="286"/>
      <c r="H3" s="286"/>
      <c r="I3" s="286"/>
      <c r="J3" s="286"/>
      <c r="K3" s="77"/>
    </row>
    <row r="4" spans="2:12" x14ac:dyDescent="0.2">
      <c r="B4" s="78"/>
      <c r="C4" s="78"/>
      <c r="D4" s="78"/>
      <c r="E4" s="78"/>
      <c r="F4" s="78"/>
      <c r="G4" s="78"/>
      <c r="H4" s="78"/>
      <c r="I4" s="78"/>
      <c r="J4" s="78"/>
      <c r="K4" s="79"/>
    </row>
    <row r="5" spans="2:12" x14ac:dyDescent="0.2">
      <c r="B5" s="287" t="s">
        <v>261</v>
      </c>
      <c r="C5" s="287"/>
      <c r="D5" s="287"/>
      <c r="E5" s="287"/>
      <c r="F5" s="287"/>
      <c r="G5" s="287"/>
      <c r="H5" s="287"/>
      <c r="I5" s="287"/>
      <c r="J5" s="287"/>
      <c r="K5" s="80"/>
    </row>
    <row r="6" spans="2:12" x14ac:dyDescent="0.2">
      <c r="B6" s="286" t="s">
        <v>84</v>
      </c>
      <c r="C6" s="286"/>
      <c r="D6" s="286"/>
      <c r="E6" s="286"/>
      <c r="F6" s="286"/>
      <c r="G6" s="286"/>
      <c r="H6" s="286"/>
      <c r="I6" s="286"/>
      <c r="J6" s="286"/>
      <c r="K6" s="77"/>
    </row>
    <row r="8" spans="2:12" x14ac:dyDescent="0.2">
      <c r="B8" s="81"/>
      <c r="C8" s="81"/>
      <c r="D8" s="81"/>
      <c r="E8" s="81"/>
      <c r="F8" s="81"/>
      <c r="G8" s="81"/>
      <c r="H8" s="81"/>
      <c r="I8" s="82"/>
      <c r="J8" s="81"/>
      <c r="K8" s="83"/>
    </row>
    <row r="9" spans="2:12" x14ac:dyDescent="0.2">
      <c r="B9" s="288"/>
      <c r="C9" s="289"/>
      <c r="D9" s="289"/>
      <c r="E9" s="289"/>
      <c r="F9" s="289"/>
      <c r="G9" s="289"/>
      <c r="H9" s="290"/>
      <c r="I9" s="112">
        <v>2019</v>
      </c>
      <c r="J9" s="84">
        <v>2018</v>
      </c>
      <c r="K9" s="85"/>
      <c r="L9" s="86"/>
    </row>
    <row r="10" spans="2:12" x14ac:dyDescent="0.2">
      <c r="B10" s="283" t="s">
        <v>246</v>
      </c>
      <c r="C10" s="284"/>
      <c r="D10" s="284"/>
      <c r="E10" s="284"/>
      <c r="F10" s="284"/>
      <c r="G10" s="284"/>
      <c r="H10" s="285"/>
      <c r="I10" s="87"/>
      <c r="J10" s="88"/>
      <c r="K10" s="89"/>
    </row>
    <row r="11" spans="2:12" x14ac:dyDescent="0.2">
      <c r="B11" s="90" t="s">
        <v>290</v>
      </c>
      <c r="C11" s="91"/>
      <c r="D11" s="91"/>
      <c r="E11" s="91"/>
      <c r="F11" s="91"/>
      <c r="G11" s="91"/>
      <c r="H11" s="92"/>
      <c r="I11" s="93">
        <v>94653421.519999996</v>
      </c>
      <c r="J11" s="231">
        <v>7425574</v>
      </c>
      <c r="K11" s="89"/>
    </row>
    <row r="12" spans="2:12" x14ac:dyDescent="0.2">
      <c r="B12" s="90" t="s">
        <v>291</v>
      </c>
      <c r="C12" s="91"/>
      <c r="D12" s="91"/>
      <c r="E12" s="91"/>
      <c r="F12" s="91"/>
      <c r="G12" s="91"/>
      <c r="H12" s="92"/>
      <c r="I12" s="93">
        <v>-151051546.97</v>
      </c>
      <c r="J12" s="231">
        <v>-59607217</v>
      </c>
      <c r="K12" s="89"/>
    </row>
    <row r="13" spans="2:12" x14ac:dyDescent="0.2">
      <c r="B13" s="90" t="s">
        <v>292</v>
      </c>
      <c r="C13" s="91"/>
      <c r="D13" s="91"/>
      <c r="E13" s="91"/>
      <c r="F13" s="91"/>
      <c r="G13" s="91"/>
      <c r="H13" s="92"/>
      <c r="I13" s="93">
        <v>-303381003.03999996</v>
      </c>
      <c r="J13" s="231">
        <v>-12895809</v>
      </c>
      <c r="K13" s="95"/>
    </row>
    <row r="14" spans="2:12" x14ac:dyDescent="0.2">
      <c r="B14" s="288" t="s">
        <v>247</v>
      </c>
      <c r="C14" s="289"/>
      <c r="D14" s="289"/>
      <c r="E14" s="289"/>
      <c r="F14" s="289"/>
      <c r="G14" s="289"/>
      <c r="H14" s="290"/>
      <c r="I14" s="96">
        <f>SUM(I11:I13)</f>
        <v>-359779128.48999995</v>
      </c>
      <c r="J14" s="96">
        <f>SUM(J11:J13)</f>
        <v>-65077452</v>
      </c>
      <c r="K14" s="95"/>
    </row>
    <row r="15" spans="2:12" x14ac:dyDescent="0.2">
      <c r="B15" s="288" t="s">
        <v>248</v>
      </c>
      <c r="C15" s="289"/>
      <c r="D15" s="289"/>
      <c r="E15" s="289"/>
      <c r="F15" s="289"/>
      <c r="G15" s="289"/>
      <c r="H15" s="290"/>
      <c r="I15" s="96">
        <f>SUM(I16)</f>
        <v>-646387070.95000005</v>
      </c>
      <c r="J15" s="96">
        <f>SUM(J16)</f>
        <v>-346072106</v>
      </c>
      <c r="K15" s="95"/>
    </row>
    <row r="16" spans="2:12" x14ac:dyDescent="0.2">
      <c r="B16" s="90" t="s">
        <v>293</v>
      </c>
      <c r="C16" s="91"/>
      <c r="D16" s="91"/>
      <c r="E16" s="91"/>
      <c r="F16" s="91"/>
      <c r="G16" s="91"/>
      <c r="H16" s="92"/>
      <c r="I16" s="98">
        <v>-646387070.95000005</v>
      </c>
      <c r="J16" s="231">
        <v>-346072106</v>
      </c>
      <c r="K16" s="95"/>
    </row>
    <row r="17" spans="2:11" x14ac:dyDescent="0.2">
      <c r="B17" s="288" t="s">
        <v>249</v>
      </c>
      <c r="C17" s="289"/>
      <c r="D17" s="289"/>
      <c r="E17" s="289"/>
      <c r="F17" s="289"/>
      <c r="G17" s="289"/>
      <c r="H17" s="290"/>
      <c r="I17" s="96">
        <f>SUM(I18)</f>
        <v>8435046776.1300001</v>
      </c>
      <c r="J17" s="96">
        <f>SUM(J18)</f>
        <v>-277713921</v>
      </c>
      <c r="K17" s="95"/>
    </row>
    <row r="18" spans="2:11" x14ac:dyDescent="0.2">
      <c r="B18" s="90" t="s">
        <v>294</v>
      </c>
      <c r="C18" s="91"/>
      <c r="D18" s="91"/>
      <c r="E18" s="91"/>
      <c r="F18" s="91"/>
      <c r="G18" s="91"/>
      <c r="H18" s="92"/>
      <c r="I18" s="98">
        <v>8435046776.1300001</v>
      </c>
      <c r="J18" s="231">
        <v>-277713921</v>
      </c>
      <c r="K18" s="95"/>
    </row>
    <row r="19" spans="2:11" x14ac:dyDescent="0.2">
      <c r="B19" s="288" t="s">
        <v>250</v>
      </c>
      <c r="C19" s="289"/>
      <c r="D19" s="289"/>
      <c r="E19" s="289"/>
      <c r="F19" s="289"/>
      <c r="G19" s="289"/>
      <c r="H19" s="290"/>
      <c r="I19" s="96">
        <f>I14+I15+I17</f>
        <v>7428880576.6900005</v>
      </c>
      <c r="J19" s="96">
        <f>J14+J15+J17</f>
        <v>-688863479</v>
      </c>
      <c r="K19" s="95"/>
    </row>
    <row r="20" spans="2:11" x14ac:dyDescent="0.2">
      <c r="B20" s="90" t="s">
        <v>295</v>
      </c>
      <c r="C20" s="91"/>
      <c r="D20" s="91"/>
      <c r="E20" s="91"/>
      <c r="F20" s="91"/>
      <c r="G20" s="91"/>
      <c r="H20" s="92"/>
      <c r="I20" s="98">
        <v>0</v>
      </c>
      <c r="J20" s="94">
        <v>0</v>
      </c>
      <c r="K20" s="95"/>
    </row>
    <row r="21" spans="2:11" x14ac:dyDescent="0.2">
      <c r="B21" s="90" t="s">
        <v>296</v>
      </c>
      <c r="C21" s="91"/>
      <c r="D21" s="91"/>
      <c r="E21" s="91"/>
      <c r="F21" s="91"/>
      <c r="G21" s="91"/>
      <c r="H21" s="92"/>
      <c r="I21" s="98">
        <v>-44291846.88000001</v>
      </c>
      <c r="J21" s="231">
        <v>-36553634</v>
      </c>
      <c r="K21" s="95"/>
    </row>
    <row r="22" spans="2:11" x14ac:dyDescent="0.2">
      <c r="B22" s="288" t="s">
        <v>251</v>
      </c>
      <c r="C22" s="289"/>
      <c r="D22" s="289"/>
      <c r="E22" s="289"/>
      <c r="F22" s="289"/>
      <c r="G22" s="289"/>
      <c r="H22" s="290"/>
      <c r="I22" s="96">
        <f>I19+I20+I21</f>
        <v>7384588729.8100004</v>
      </c>
      <c r="J22" s="96">
        <f>J19+J20+J21</f>
        <v>-725417113</v>
      </c>
      <c r="K22" s="95"/>
    </row>
    <row r="23" spans="2:11" x14ac:dyDescent="0.2">
      <c r="B23" s="283" t="s">
        <v>252</v>
      </c>
      <c r="C23" s="284"/>
      <c r="D23" s="284"/>
      <c r="E23" s="284"/>
      <c r="F23" s="284"/>
      <c r="G23" s="284"/>
      <c r="H23" s="285"/>
      <c r="I23" s="98"/>
      <c r="J23" s="94"/>
      <c r="K23" s="95"/>
    </row>
    <row r="24" spans="2:11" x14ac:dyDescent="0.2">
      <c r="B24" s="99" t="s">
        <v>297</v>
      </c>
      <c r="C24" s="100"/>
      <c r="D24" s="100"/>
      <c r="E24" s="100"/>
      <c r="F24" s="100"/>
      <c r="G24" s="100"/>
      <c r="H24" s="101"/>
      <c r="I24" s="98">
        <v>0</v>
      </c>
      <c r="J24" s="94">
        <v>0</v>
      </c>
      <c r="K24" s="95"/>
    </row>
    <row r="25" spans="2:11" x14ac:dyDescent="0.2">
      <c r="B25" s="99" t="s">
        <v>298</v>
      </c>
      <c r="C25" s="100"/>
      <c r="D25" s="100"/>
      <c r="E25" s="100"/>
      <c r="F25" s="100"/>
      <c r="G25" s="100"/>
      <c r="H25" s="101"/>
      <c r="I25" s="98">
        <v>-12759269.560005188</v>
      </c>
      <c r="J25" s="231">
        <v>-580000000</v>
      </c>
      <c r="K25" s="102"/>
    </row>
    <row r="26" spans="2:11" x14ac:dyDescent="0.2">
      <c r="B26" s="99" t="s">
        <v>299</v>
      </c>
      <c r="C26" s="100"/>
      <c r="D26" s="100"/>
      <c r="E26" s="100"/>
      <c r="F26" s="100"/>
      <c r="G26" s="100"/>
      <c r="H26" s="101"/>
      <c r="I26" s="98">
        <v>0</v>
      </c>
      <c r="J26" s="231">
        <v>0</v>
      </c>
      <c r="K26" s="89"/>
    </row>
    <row r="27" spans="2:11" x14ac:dyDescent="0.2">
      <c r="B27" s="99" t="s">
        <v>300</v>
      </c>
      <c r="C27" s="100"/>
      <c r="D27" s="100"/>
      <c r="E27" s="100"/>
      <c r="F27" s="100"/>
      <c r="G27" s="100"/>
      <c r="H27" s="101"/>
      <c r="I27" s="98">
        <v>-144510743.75</v>
      </c>
      <c r="J27" s="231">
        <v>-136987982</v>
      </c>
      <c r="K27" s="89"/>
    </row>
    <row r="28" spans="2:11" x14ac:dyDescent="0.2">
      <c r="B28" s="99" t="s">
        <v>301</v>
      </c>
      <c r="C28" s="100"/>
      <c r="D28" s="100"/>
      <c r="E28" s="100"/>
      <c r="F28" s="100"/>
      <c r="G28" s="100"/>
      <c r="H28" s="101"/>
      <c r="I28" s="98">
        <v>0</v>
      </c>
      <c r="J28" s="231">
        <v>-308816732</v>
      </c>
      <c r="K28" s="89"/>
    </row>
    <row r="29" spans="2:11" x14ac:dyDescent="0.2">
      <c r="B29" s="99" t="s">
        <v>302</v>
      </c>
      <c r="C29" s="100"/>
      <c r="D29" s="100"/>
      <c r="E29" s="100"/>
      <c r="F29" s="100"/>
      <c r="G29" s="100"/>
      <c r="H29" s="101"/>
      <c r="I29" s="98">
        <v>0</v>
      </c>
      <c r="J29" s="94">
        <v>0</v>
      </c>
      <c r="K29" s="89"/>
    </row>
    <row r="30" spans="2:11" x14ac:dyDescent="0.2">
      <c r="B30" s="99" t="s">
        <v>303</v>
      </c>
      <c r="C30" s="100"/>
      <c r="D30" s="100"/>
      <c r="E30" s="100"/>
      <c r="F30" s="100"/>
      <c r="G30" s="100"/>
      <c r="H30" s="101"/>
      <c r="I30" s="98">
        <v>0</v>
      </c>
      <c r="J30" s="94">
        <v>0</v>
      </c>
      <c r="K30" s="95"/>
    </row>
    <row r="31" spans="2:11" x14ac:dyDescent="0.2">
      <c r="B31" s="99" t="s">
        <v>304</v>
      </c>
      <c r="C31" s="100"/>
      <c r="D31" s="100"/>
      <c r="E31" s="100"/>
      <c r="F31" s="100"/>
      <c r="G31" s="100"/>
      <c r="H31" s="101"/>
      <c r="I31" s="98">
        <v>0</v>
      </c>
      <c r="J31" s="94">
        <v>0</v>
      </c>
      <c r="K31" s="102"/>
    </row>
    <row r="32" spans="2:11" x14ac:dyDescent="0.2">
      <c r="B32" s="288" t="s">
        <v>253</v>
      </c>
      <c r="C32" s="289"/>
      <c r="D32" s="289"/>
      <c r="E32" s="289"/>
      <c r="F32" s="289"/>
      <c r="G32" s="289"/>
      <c r="H32" s="290"/>
      <c r="I32" s="96">
        <f>SUM(I23:I31)</f>
        <v>-157270013.31000519</v>
      </c>
      <c r="J32" s="96">
        <f>SUM(J23:J31)</f>
        <v>-1025804714</v>
      </c>
      <c r="K32" s="89"/>
    </row>
    <row r="33" spans="1:12" x14ac:dyDescent="0.2">
      <c r="B33" s="283" t="s">
        <v>254</v>
      </c>
      <c r="C33" s="284"/>
      <c r="D33" s="284"/>
      <c r="E33" s="284"/>
      <c r="F33" s="284"/>
      <c r="G33" s="284"/>
      <c r="H33" s="285"/>
      <c r="I33" s="103"/>
      <c r="J33" s="94"/>
      <c r="K33" s="89"/>
    </row>
    <row r="34" spans="1:12" x14ac:dyDescent="0.2">
      <c r="B34" s="90" t="s">
        <v>305</v>
      </c>
      <c r="C34" s="91"/>
      <c r="D34" s="91"/>
      <c r="E34" s="91"/>
      <c r="F34" s="91"/>
      <c r="G34" s="91"/>
      <c r="H34" s="92"/>
      <c r="I34" s="98">
        <v>0</v>
      </c>
      <c r="J34" s="231">
        <v>1732021238</v>
      </c>
      <c r="K34" s="89"/>
    </row>
    <row r="35" spans="1:12" x14ac:dyDescent="0.2">
      <c r="B35" s="90" t="s">
        <v>306</v>
      </c>
      <c r="C35" s="91"/>
      <c r="D35" s="91"/>
      <c r="E35" s="91"/>
      <c r="F35" s="91"/>
      <c r="G35" s="91"/>
      <c r="H35" s="92"/>
      <c r="I35" s="98">
        <v>0</v>
      </c>
      <c r="J35" s="231">
        <v>0</v>
      </c>
      <c r="K35" s="89"/>
    </row>
    <row r="36" spans="1:12" x14ac:dyDescent="0.2">
      <c r="B36" s="90" t="s">
        <v>307</v>
      </c>
      <c r="C36" s="91"/>
      <c r="D36" s="91"/>
      <c r="E36" s="91"/>
      <c r="F36" s="91"/>
      <c r="G36" s="91"/>
      <c r="H36" s="92"/>
      <c r="I36" s="98">
        <v>0</v>
      </c>
      <c r="J36" s="231">
        <v>0</v>
      </c>
      <c r="K36" s="95"/>
    </row>
    <row r="37" spans="1:12" x14ac:dyDescent="0.2">
      <c r="B37" s="90" t="s">
        <v>308</v>
      </c>
      <c r="C37" s="91"/>
      <c r="D37" s="91"/>
      <c r="E37" s="91"/>
      <c r="F37" s="91"/>
      <c r="G37" s="91"/>
      <c r="H37" s="92"/>
      <c r="I37" s="98">
        <v>0</v>
      </c>
      <c r="J37" s="231">
        <v>0</v>
      </c>
      <c r="K37" s="104"/>
      <c r="L37" s="86"/>
    </row>
    <row r="38" spans="1:12" x14ac:dyDescent="0.2">
      <c r="B38" s="90" t="s">
        <v>309</v>
      </c>
      <c r="C38" s="91"/>
      <c r="D38" s="91"/>
      <c r="E38" s="91"/>
      <c r="F38" s="91"/>
      <c r="G38" s="91"/>
      <c r="H38" s="92"/>
      <c r="I38" s="98">
        <v>0</v>
      </c>
      <c r="J38" s="231">
        <v>40151258</v>
      </c>
      <c r="K38" s="104"/>
      <c r="L38" s="86"/>
    </row>
    <row r="39" spans="1:12" x14ac:dyDescent="0.2">
      <c r="B39" s="288" t="s">
        <v>255</v>
      </c>
      <c r="C39" s="289"/>
      <c r="D39" s="289"/>
      <c r="E39" s="289"/>
      <c r="F39" s="289"/>
      <c r="G39" s="289"/>
      <c r="H39" s="290"/>
      <c r="I39" s="97">
        <f>SUM(I34:I38)</f>
        <v>0</v>
      </c>
      <c r="J39" s="97">
        <f>SUM(J34:J38)</f>
        <v>1772172496</v>
      </c>
      <c r="K39" s="89"/>
      <c r="L39" s="86"/>
    </row>
    <row r="40" spans="1:12" x14ac:dyDescent="0.2">
      <c r="B40" s="288" t="s">
        <v>256</v>
      </c>
      <c r="C40" s="289"/>
      <c r="D40" s="289"/>
      <c r="E40" s="289"/>
      <c r="F40" s="289"/>
      <c r="G40" s="289"/>
      <c r="H40" s="290"/>
      <c r="I40" s="96">
        <v>2915521775.3600001</v>
      </c>
      <c r="J40" s="97">
        <v>3017574</v>
      </c>
      <c r="K40" s="102"/>
    </row>
    <row r="41" spans="1:12" x14ac:dyDescent="0.2">
      <c r="B41" s="106" t="s">
        <v>257</v>
      </c>
      <c r="C41" s="107"/>
      <c r="D41" s="107"/>
      <c r="E41" s="107"/>
      <c r="F41" s="107"/>
      <c r="G41" s="107"/>
      <c r="H41" s="108"/>
      <c r="I41" s="103">
        <f>+I22+I32+I39+I40</f>
        <v>10142840491.859995</v>
      </c>
      <c r="J41" s="103">
        <f>+J22+J32+J39+J40</f>
        <v>23968243</v>
      </c>
      <c r="K41" s="95"/>
    </row>
    <row r="42" spans="1:12" x14ac:dyDescent="0.2">
      <c r="B42" s="106" t="s">
        <v>258</v>
      </c>
      <c r="C42" s="107"/>
      <c r="D42" s="107"/>
      <c r="E42" s="107"/>
      <c r="F42" s="107"/>
      <c r="G42" s="107"/>
      <c r="H42" s="108"/>
      <c r="I42" s="109">
        <v>0</v>
      </c>
      <c r="J42" s="110">
        <v>0</v>
      </c>
    </row>
    <row r="43" spans="1:12" x14ac:dyDescent="0.2">
      <c r="A43" s="59"/>
      <c r="B43" s="288" t="s">
        <v>259</v>
      </c>
      <c r="C43" s="289"/>
      <c r="D43" s="289"/>
      <c r="E43" s="289"/>
      <c r="F43" s="289"/>
      <c r="G43" s="289"/>
      <c r="H43" s="290"/>
      <c r="I43" s="96">
        <f>I41+I42</f>
        <v>10142840491.859995</v>
      </c>
      <c r="J43" s="96">
        <f>J41+J42</f>
        <v>23968243</v>
      </c>
    </row>
    <row r="44" spans="1:12" x14ac:dyDescent="0.2">
      <c r="I44" s="105"/>
    </row>
    <row r="45" spans="1:12" x14ac:dyDescent="0.2">
      <c r="I45" s="105"/>
    </row>
    <row r="51" spans="3:9" x14ac:dyDescent="0.2">
      <c r="C51" s="12" t="s">
        <v>33</v>
      </c>
      <c r="F51" s="12" t="s">
        <v>82</v>
      </c>
      <c r="I51" s="111" t="s">
        <v>42</v>
      </c>
    </row>
    <row r="52" spans="3:9" x14ac:dyDescent="0.2">
      <c r="C52" s="12" t="s">
        <v>32</v>
      </c>
      <c r="F52" s="12" t="s">
        <v>37</v>
      </c>
      <c r="I52" s="111" t="s">
        <v>43</v>
      </c>
    </row>
  </sheetData>
  <mergeCells count="17">
    <mergeCell ref="B32:H32"/>
    <mergeCell ref="B33:H33"/>
    <mergeCell ref="B39:H39"/>
    <mergeCell ref="B40:H40"/>
    <mergeCell ref="B43:H43"/>
    <mergeCell ref="B23:H23"/>
    <mergeCell ref="B1:J1"/>
    <mergeCell ref="B3:J3"/>
    <mergeCell ref="B5:J5"/>
    <mergeCell ref="B6:J6"/>
    <mergeCell ref="B9:H9"/>
    <mergeCell ref="B10:H10"/>
    <mergeCell ref="B14:H14"/>
    <mergeCell ref="B15:H15"/>
    <mergeCell ref="B17:H17"/>
    <mergeCell ref="B19:H19"/>
    <mergeCell ref="B22:H22"/>
  </mergeCells>
  <pageMargins left="0.25" right="0.25" top="0.75" bottom="0.75" header="0.3" footer="0.3"/>
  <pageSetup paperSize="9" scale="8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429E7-3900-43F3-8FE2-83A0F85BC27E}">
  <sheetPr>
    <pageSetUpPr fitToPage="1"/>
  </sheetPr>
  <dimension ref="B1:O33"/>
  <sheetViews>
    <sheetView showGridLines="0" workbookViewId="0"/>
  </sheetViews>
  <sheetFormatPr baseColWidth="10" defaultColWidth="11.42578125" defaultRowHeight="12.75" x14ac:dyDescent="0.2"/>
  <cols>
    <col min="1" max="1" width="2" style="76" customWidth="1"/>
    <col min="2" max="2" width="10.42578125" style="76" customWidth="1"/>
    <col min="3" max="3" width="30.85546875" style="76" customWidth="1"/>
    <col min="4" max="4" width="14.28515625" style="76" customWidth="1"/>
    <col min="5" max="6" width="14.5703125" style="76" bestFit="1" customWidth="1"/>
    <col min="7" max="7" width="10.5703125" style="76" customWidth="1"/>
    <col min="8" max="8" width="14" style="76" customWidth="1"/>
    <col min="9" max="9" width="10.7109375" style="76" customWidth="1"/>
    <col min="10" max="10" width="12.140625" style="76" customWidth="1"/>
    <col min="11" max="12" width="14.5703125" style="76" customWidth="1"/>
    <col min="13" max="13" width="14.5703125" style="76" bestFit="1" customWidth="1"/>
    <col min="14" max="14" width="14" style="76" bestFit="1" customWidth="1"/>
    <col min="15" max="15" width="2.140625" style="76" customWidth="1"/>
    <col min="16" max="17" width="12.28515625" style="76" bestFit="1" customWidth="1"/>
    <col min="18" max="261" width="11.42578125" style="76"/>
    <col min="262" max="262" width="30.85546875" style="76" customWidth="1"/>
    <col min="263" max="266" width="10.5703125" style="76" customWidth="1"/>
    <col min="267" max="267" width="12.140625" style="76" customWidth="1"/>
    <col min="268" max="269" width="12.85546875" style="76" customWidth="1"/>
    <col min="270" max="517" width="11.42578125" style="76"/>
    <col min="518" max="518" width="30.85546875" style="76" customWidth="1"/>
    <col min="519" max="522" width="10.5703125" style="76" customWidth="1"/>
    <col min="523" max="523" width="12.140625" style="76" customWidth="1"/>
    <col min="524" max="525" width="12.85546875" style="76" customWidth="1"/>
    <col min="526" max="773" width="11.42578125" style="76"/>
    <col min="774" max="774" width="30.85546875" style="76" customWidth="1"/>
    <col min="775" max="778" width="10.5703125" style="76" customWidth="1"/>
    <col min="779" max="779" width="12.140625" style="76" customWidth="1"/>
    <col min="780" max="781" width="12.85546875" style="76" customWidth="1"/>
    <col min="782" max="1029" width="11.42578125" style="76"/>
    <col min="1030" max="1030" width="30.85546875" style="76" customWidth="1"/>
    <col min="1031" max="1034" width="10.5703125" style="76" customWidth="1"/>
    <col min="1035" max="1035" width="12.140625" style="76" customWidth="1"/>
    <col min="1036" max="1037" width="12.85546875" style="76" customWidth="1"/>
    <col min="1038" max="1285" width="11.42578125" style="76"/>
    <col min="1286" max="1286" width="30.85546875" style="76" customWidth="1"/>
    <col min="1287" max="1290" width="10.5703125" style="76" customWidth="1"/>
    <col min="1291" max="1291" width="12.140625" style="76" customWidth="1"/>
    <col min="1292" max="1293" width="12.85546875" style="76" customWidth="1"/>
    <col min="1294" max="1541" width="11.42578125" style="76"/>
    <col min="1542" max="1542" width="30.85546875" style="76" customWidth="1"/>
    <col min="1543" max="1546" width="10.5703125" style="76" customWidth="1"/>
    <col min="1547" max="1547" width="12.140625" style="76" customWidth="1"/>
    <col min="1548" max="1549" width="12.85546875" style="76" customWidth="1"/>
    <col min="1550" max="1797" width="11.42578125" style="76"/>
    <col min="1798" max="1798" width="30.85546875" style="76" customWidth="1"/>
    <col min="1799" max="1802" width="10.5703125" style="76" customWidth="1"/>
    <col min="1803" max="1803" width="12.140625" style="76" customWidth="1"/>
    <col min="1804" max="1805" width="12.85546875" style="76" customWidth="1"/>
    <col min="1806" max="2053" width="11.42578125" style="76"/>
    <col min="2054" max="2054" width="30.85546875" style="76" customWidth="1"/>
    <col min="2055" max="2058" width="10.5703125" style="76" customWidth="1"/>
    <col min="2059" max="2059" width="12.140625" style="76" customWidth="1"/>
    <col min="2060" max="2061" width="12.85546875" style="76" customWidth="1"/>
    <col min="2062" max="2309" width="11.42578125" style="76"/>
    <col min="2310" max="2310" width="30.85546875" style="76" customWidth="1"/>
    <col min="2311" max="2314" width="10.5703125" style="76" customWidth="1"/>
    <col min="2315" max="2315" width="12.140625" style="76" customWidth="1"/>
    <col min="2316" max="2317" width="12.85546875" style="76" customWidth="1"/>
    <col min="2318" max="2565" width="11.42578125" style="76"/>
    <col min="2566" max="2566" width="30.85546875" style="76" customWidth="1"/>
    <col min="2567" max="2570" width="10.5703125" style="76" customWidth="1"/>
    <col min="2571" max="2571" width="12.140625" style="76" customWidth="1"/>
    <col min="2572" max="2573" width="12.85546875" style="76" customWidth="1"/>
    <col min="2574" max="2821" width="11.42578125" style="76"/>
    <col min="2822" max="2822" width="30.85546875" style="76" customWidth="1"/>
    <col min="2823" max="2826" width="10.5703125" style="76" customWidth="1"/>
    <col min="2827" max="2827" width="12.140625" style="76" customWidth="1"/>
    <col min="2828" max="2829" width="12.85546875" style="76" customWidth="1"/>
    <col min="2830" max="3077" width="11.42578125" style="76"/>
    <col min="3078" max="3078" width="30.85546875" style="76" customWidth="1"/>
    <col min="3079" max="3082" width="10.5703125" style="76" customWidth="1"/>
    <col min="3083" max="3083" width="12.140625" style="76" customWidth="1"/>
    <col min="3084" max="3085" width="12.85546875" style="76" customWidth="1"/>
    <col min="3086" max="3333" width="11.42578125" style="76"/>
    <col min="3334" max="3334" width="30.85546875" style="76" customWidth="1"/>
    <col min="3335" max="3338" width="10.5703125" style="76" customWidth="1"/>
    <col min="3339" max="3339" width="12.140625" style="76" customWidth="1"/>
    <col min="3340" max="3341" width="12.85546875" style="76" customWidth="1"/>
    <col min="3342" max="3589" width="11.42578125" style="76"/>
    <col min="3590" max="3590" width="30.85546875" style="76" customWidth="1"/>
    <col min="3591" max="3594" width="10.5703125" style="76" customWidth="1"/>
    <col min="3595" max="3595" width="12.140625" style="76" customWidth="1"/>
    <col min="3596" max="3597" width="12.85546875" style="76" customWidth="1"/>
    <col min="3598" max="3845" width="11.42578125" style="76"/>
    <col min="3846" max="3846" width="30.85546875" style="76" customWidth="1"/>
    <col min="3847" max="3850" width="10.5703125" style="76" customWidth="1"/>
    <col min="3851" max="3851" width="12.140625" style="76" customWidth="1"/>
    <col min="3852" max="3853" width="12.85546875" style="76" customWidth="1"/>
    <col min="3854" max="4101" width="11.42578125" style="76"/>
    <col min="4102" max="4102" width="30.85546875" style="76" customWidth="1"/>
    <col min="4103" max="4106" width="10.5703125" style="76" customWidth="1"/>
    <col min="4107" max="4107" width="12.140625" style="76" customWidth="1"/>
    <col min="4108" max="4109" width="12.85546875" style="76" customWidth="1"/>
    <col min="4110" max="4357" width="11.42578125" style="76"/>
    <col min="4358" max="4358" width="30.85546875" style="76" customWidth="1"/>
    <col min="4359" max="4362" width="10.5703125" style="76" customWidth="1"/>
    <col min="4363" max="4363" width="12.140625" style="76" customWidth="1"/>
    <col min="4364" max="4365" width="12.85546875" style="76" customWidth="1"/>
    <col min="4366" max="4613" width="11.42578125" style="76"/>
    <col min="4614" max="4614" width="30.85546875" style="76" customWidth="1"/>
    <col min="4615" max="4618" width="10.5703125" style="76" customWidth="1"/>
    <col min="4619" max="4619" width="12.140625" style="76" customWidth="1"/>
    <col min="4620" max="4621" width="12.85546875" style="76" customWidth="1"/>
    <col min="4622" max="4869" width="11.42578125" style="76"/>
    <col min="4870" max="4870" width="30.85546875" style="76" customWidth="1"/>
    <col min="4871" max="4874" width="10.5703125" style="76" customWidth="1"/>
    <col min="4875" max="4875" width="12.140625" style="76" customWidth="1"/>
    <col min="4876" max="4877" width="12.85546875" style="76" customWidth="1"/>
    <col min="4878" max="5125" width="11.42578125" style="76"/>
    <col min="5126" max="5126" width="30.85546875" style="76" customWidth="1"/>
    <col min="5127" max="5130" width="10.5703125" style="76" customWidth="1"/>
    <col min="5131" max="5131" width="12.140625" style="76" customWidth="1"/>
    <col min="5132" max="5133" width="12.85546875" style="76" customWidth="1"/>
    <col min="5134" max="5381" width="11.42578125" style="76"/>
    <col min="5382" max="5382" width="30.85546875" style="76" customWidth="1"/>
    <col min="5383" max="5386" width="10.5703125" style="76" customWidth="1"/>
    <col min="5387" max="5387" width="12.140625" style="76" customWidth="1"/>
    <col min="5388" max="5389" width="12.85546875" style="76" customWidth="1"/>
    <col min="5390" max="5637" width="11.42578125" style="76"/>
    <col min="5638" max="5638" width="30.85546875" style="76" customWidth="1"/>
    <col min="5639" max="5642" width="10.5703125" style="76" customWidth="1"/>
    <col min="5643" max="5643" width="12.140625" style="76" customWidth="1"/>
    <col min="5644" max="5645" width="12.85546875" style="76" customWidth="1"/>
    <col min="5646" max="5893" width="11.42578125" style="76"/>
    <col min="5894" max="5894" width="30.85546875" style="76" customWidth="1"/>
    <col min="5895" max="5898" width="10.5703125" style="76" customWidth="1"/>
    <col min="5899" max="5899" width="12.140625" style="76" customWidth="1"/>
    <col min="5900" max="5901" width="12.85546875" style="76" customWidth="1"/>
    <col min="5902" max="6149" width="11.42578125" style="76"/>
    <col min="6150" max="6150" width="30.85546875" style="76" customWidth="1"/>
    <col min="6151" max="6154" width="10.5703125" style="76" customWidth="1"/>
    <col min="6155" max="6155" width="12.140625" style="76" customWidth="1"/>
    <col min="6156" max="6157" width="12.85546875" style="76" customWidth="1"/>
    <col min="6158" max="6405" width="11.42578125" style="76"/>
    <col min="6406" max="6406" width="30.85546875" style="76" customWidth="1"/>
    <col min="6407" max="6410" width="10.5703125" style="76" customWidth="1"/>
    <col min="6411" max="6411" width="12.140625" style="76" customWidth="1"/>
    <col min="6412" max="6413" width="12.85546875" style="76" customWidth="1"/>
    <col min="6414" max="6661" width="11.42578125" style="76"/>
    <col min="6662" max="6662" width="30.85546875" style="76" customWidth="1"/>
    <col min="6663" max="6666" width="10.5703125" style="76" customWidth="1"/>
    <col min="6667" max="6667" width="12.140625" style="76" customWidth="1"/>
    <col min="6668" max="6669" width="12.85546875" style="76" customWidth="1"/>
    <col min="6670" max="6917" width="11.42578125" style="76"/>
    <col min="6918" max="6918" width="30.85546875" style="76" customWidth="1"/>
    <col min="6919" max="6922" width="10.5703125" style="76" customWidth="1"/>
    <col min="6923" max="6923" width="12.140625" style="76" customWidth="1"/>
    <col min="6924" max="6925" width="12.85546875" style="76" customWidth="1"/>
    <col min="6926" max="7173" width="11.42578125" style="76"/>
    <col min="7174" max="7174" width="30.85546875" style="76" customWidth="1"/>
    <col min="7175" max="7178" width="10.5703125" style="76" customWidth="1"/>
    <col min="7179" max="7179" width="12.140625" style="76" customWidth="1"/>
    <col min="7180" max="7181" width="12.85546875" style="76" customWidth="1"/>
    <col min="7182" max="7429" width="11.42578125" style="76"/>
    <col min="7430" max="7430" width="30.85546875" style="76" customWidth="1"/>
    <col min="7431" max="7434" width="10.5703125" style="76" customWidth="1"/>
    <col min="7435" max="7435" width="12.140625" style="76" customWidth="1"/>
    <col min="7436" max="7437" width="12.85546875" style="76" customWidth="1"/>
    <col min="7438" max="7685" width="11.42578125" style="76"/>
    <col min="7686" max="7686" width="30.85546875" style="76" customWidth="1"/>
    <col min="7687" max="7690" width="10.5703125" style="76" customWidth="1"/>
    <col min="7691" max="7691" width="12.140625" style="76" customWidth="1"/>
    <col min="7692" max="7693" width="12.85546875" style="76" customWidth="1"/>
    <col min="7694" max="7941" width="11.42578125" style="76"/>
    <col min="7942" max="7942" width="30.85546875" style="76" customWidth="1"/>
    <col min="7943" max="7946" width="10.5703125" style="76" customWidth="1"/>
    <col min="7947" max="7947" width="12.140625" style="76" customWidth="1"/>
    <col min="7948" max="7949" width="12.85546875" style="76" customWidth="1"/>
    <col min="7950" max="8197" width="11.42578125" style="76"/>
    <col min="8198" max="8198" width="30.85546875" style="76" customWidth="1"/>
    <col min="8199" max="8202" width="10.5703125" style="76" customWidth="1"/>
    <col min="8203" max="8203" width="12.140625" style="76" customWidth="1"/>
    <col min="8204" max="8205" width="12.85546875" style="76" customWidth="1"/>
    <col min="8206" max="8453" width="11.42578125" style="76"/>
    <col min="8454" max="8454" width="30.85546875" style="76" customWidth="1"/>
    <col min="8455" max="8458" width="10.5703125" style="76" customWidth="1"/>
    <col min="8459" max="8459" width="12.140625" style="76" customWidth="1"/>
    <col min="8460" max="8461" width="12.85546875" style="76" customWidth="1"/>
    <col min="8462" max="8709" width="11.42578125" style="76"/>
    <col min="8710" max="8710" width="30.85546875" style="76" customWidth="1"/>
    <col min="8711" max="8714" width="10.5703125" style="76" customWidth="1"/>
    <col min="8715" max="8715" width="12.140625" style="76" customWidth="1"/>
    <col min="8716" max="8717" width="12.85546875" style="76" customWidth="1"/>
    <col min="8718" max="8965" width="11.42578125" style="76"/>
    <col min="8966" max="8966" width="30.85546875" style="76" customWidth="1"/>
    <col min="8967" max="8970" width="10.5703125" style="76" customWidth="1"/>
    <col min="8971" max="8971" width="12.140625" style="76" customWidth="1"/>
    <col min="8972" max="8973" width="12.85546875" style="76" customWidth="1"/>
    <col min="8974" max="9221" width="11.42578125" style="76"/>
    <col min="9222" max="9222" width="30.85546875" style="76" customWidth="1"/>
    <col min="9223" max="9226" width="10.5703125" style="76" customWidth="1"/>
    <col min="9227" max="9227" width="12.140625" style="76" customWidth="1"/>
    <col min="9228" max="9229" width="12.85546875" style="76" customWidth="1"/>
    <col min="9230" max="9477" width="11.42578125" style="76"/>
    <col min="9478" max="9478" width="30.85546875" style="76" customWidth="1"/>
    <col min="9479" max="9482" width="10.5703125" style="76" customWidth="1"/>
    <col min="9483" max="9483" width="12.140625" style="76" customWidth="1"/>
    <col min="9484" max="9485" width="12.85546875" style="76" customWidth="1"/>
    <col min="9486" max="9733" width="11.42578125" style="76"/>
    <col min="9734" max="9734" width="30.85546875" style="76" customWidth="1"/>
    <col min="9735" max="9738" width="10.5703125" style="76" customWidth="1"/>
    <col min="9739" max="9739" width="12.140625" style="76" customWidth="1"/>
    <col min="9740" max="9741" width="12.85546875" style="76" customWidth="1"/>
    <col min="9742" max="9989" width="11.42578125" style="76"/>
    <col min="9990" max="9990" width="30.85546875" style="76" customWidth="1"/>
    <col min="9991" max="9994" width="10.5703125" style="76" customWidth="1"/>
    <col min="9995" max="9995" width="12.140625" style="76" customWidth="1"/>
    <col min="9996" max="9997" width="12.85546875" style="76" customWidth="1"/>
    <col min="9998" max="10245" width="11.42578125" style="76"/>
    <col min="10246" max="10246" width="30.85546875" style="76" customWidth="1"/>
    <col min="10247" max="10250" width="10.5703125" style="76" customWidth="1"/>
    <col min="10251" max="10251" width="12.140625" style="76" customWidth="1"/>
    <col min="10252" max="10253" width="12.85546875" style="76" customWidth="1"/>
    <col min="10254" max="10501" width="11.42578125" style="76"/>
    <col min="10502" max="10502" width="30.85546875" style="76" customWidth="1"/>
    <col min="10503" max="10506" width="10.5703125" style="76" customWidth="1"/>
    <col min="10507" max="10507" width="12.140625" style="76" customWidth="1"/>
    <col min="10508" max="10509" width="12.85546875" style="76" customWidth="1"/>
    <col min="10510" max="10757" width="11.42578125" style="76"/>
    <col min="10758" max="10758" width="30.85546875" style="76" customWidth="1"/>
    <col min="10759" max="10762" width="10.5703125" style="76" customWidth="1"/>
    <col min="10763" max="10763" width="12.140625" style="76" customWidth="1"/>
    <col min="10764" max="10765" width="12.85546875" style="76" customWidth="1"/>
    <col min="10766" max="11013" width="11.42578125" style="76"/>
    <col min="11014" max="11014" width="30.85546875" style="76" customWidth="1"/>
    <col min="11015" max="11018" width="10.5703125" style="76" customWidth="1"/>
    <col min="11019" max="11019" width="12.140625" style="76" customWidth="1"/>
    <col min="11020" max="11021" width="12.85546875" style="76" customWidth="1"/>
    <col min="11022" max="11269" width="11.42578125" style="76"/>
    <col min="11270" max="11270" width="30.85546875" style="76" customWidth="1"/>
    <col min="11271" max="11274" width="10.5703125" style="76" customWidth="1"/>
    <col min="11275" max="11275" width="12.140625" style="76" customWidth="1"/>
    <col min="11276" max="11277" width="12.85546875" style="76" customWidth="1"/>
    <col min="11278" max="11525" width="11.42578125" style="76"/>
    <col min="11526" max="11526" width="30.85546875" style="76" customWidth="1"/>
    <col min="11527" max="11530" width="10.5703125" style="76" customWidth="1"/>
    <col min="11531" max="11531" width="12.140625" style="76" customWidth="1"/>
    <col min="11532" max="11533" width="12.85546875" style="76" customWidth="1"/>
    <col min="11534" max="11781" width="11.42578125" style="76"/>
    <col min="11782" max="11782" width="30.85546875" style="76" customWidth="1"/>
    <col min="11783" max="11786" width="10.5703125" style="76" customWidth="1"/>
    <col min="11787" max="11787" width="12.140625" style="76" customWidth="1"/>
    <col min="11788" max="11789" width="12.85546875" style="76" customWidth="1"/>
    <col min="11790" max="12037" width="11.42578125" style="76"/>
    <col min="12038" max="12038" width="30.85546875" style="76" customWidth="1"/>
    <col min="12039" max="12042" width="10.5703125" style="76" customWidth="1"/>
    <col min="12043" max="12043" width="12.140625" style="76" customWidth="1"/>
    <col min="12044" max="12045" width="12.85546875" style="76" customWidth="1"/>
    <col min="12046" max="12293" width="11.42578125" style="76"/>
    <col min="12294" max="12294" width="30.85546875" style="76" customWidth="1"/>
    <col min="12295" max="12298" width="10.5703125" style="76" customWidth="1"/>
    <col min="12299" max="12299" width="12.140625" style="76" customWidth="1"/>
    <col min="12300" max="12301" width="12.85546875" style="76" customWidth="1"/>
    <col min="12302" max="12549" width="11.42578125" style="76"/>
    <col min="12550" max="12550" width="30.85546875" style="76" customWidth="1"/>
    <col min="12551" max="12554" width="10.5703125" style="76" customWidth="1"/>
    <col min="12555" max="12555" width="12.140625" style="76" customWidth="1"/>
    <col min="12556" max="12557" width="12.85546875" style="76" customWidth="1"/>
    <col min="12558" max="12805" width="11.42578125" style="76"/>
    <col min="12806" max="12806" width="30.85546875" style="76" customWidth="1"/>
    <col min="12807" max="12810" width="10.5703125" style="76" customWidth="1"/>
    <col min="12811" max="12811" width="12.140625" style="76" customWidth="1"/>
    <col min="12812" max="12813" width="12.85546875" style="76" customWidth="1"/>
    <col min="12814" max="13061" width="11.42578125" style="76"/>
    <col min="13062" max="13062" width="30.85546875" style="76" customWidth="1"/>
    <col min="13063" max="13066" width="10.5703125" style="76" customWidth="1"/>
    <col min="13067" max="13067" width="12.140625" style="76" customWidth="1"/>
    <col min="13068" max="13069" width="12.85546875" style="76" customWidth="1"/>
    <col min="13070" max="13317" width="11.42578125" style="76"/>
    <col min="13318" max="13318" width="30.85546875" style="76" customWidth="1"/>
    <col min="13319" max="13322" width="10.5703125" style="76" customWidth="1"/>
    <col min="13323" max="13323" width="12.140625" style="76" customWidth="1"/>
    <col min="13324" max="13325" width="12.85546875" style="76" customWidth="1"/>
    <col min="13326" max="13573" width="11.42578125" style="76"/>
    <col min="13574" max="13574" width="30.85546875" style="76" customWidth="1"/>
    <col min="13575" max="13578" width="10.5703125" style="76" customWidth="1"/>
    <col min="13579" max="13579" width="12.140625" style="76" customWidth="1"/>
    <col min="13580" max="13581" width="12.85546875" style="76" customWidth="1"/>
    <col min="13582" max="13829" width="11.42578125" style="76"/>
    <col min="13830" max="13830" width="30.85546875" style="76" customWidth="1"/>
    <col min="13831" max="13834" width="10.5703125" style="76" customWidth="1"/>
    <col min="13835" max="13835" width="12.140625" style="76" customWidth="1"/>
    <col min="13836" max="13837" width="12.85546875" style="76" customWidth="1"/>
    <col min="13838" max="14085" width="11.42578125" style="76"/>
    <col min="14086" max="14086" width="30.85546875" style="76" customWidth="1"/>
    <col min="14087" max="14090" width="10.5703125" style="76" customWidth="1"/>
    <col min="14091" max="14091" width="12.140625" style="76" customWidth="1"/>
    <col min="14092" max="14093" width="12.85546875" style="76" customWidth="1"/>
    <col min="14094" max="14341" width="11.42578125" style="76"/>
    <col min="14342" max="14342" width="30.85546875" style="76" customWidth="1"/>
    <col min="14343" max="14346" width="10.5703125" style="76" customWidth="1"/>
    <col min="14347" max="14347" width="12.140625" style="76" customWidth="1"/>
    <col min="14348" max="14349" width="12.85546875" style="76" customWidth="1"/>
    <col min="14350" max="14597" width="11.42578125" style="76"/>
    <col min="14598" max="14598" width="30.85546875" style="76" customWidth="1"/>
    <col min="14599" max="14602" width="10.5703125" style="76" customWidth="1"/>
    <col min="14603" max="14603" width="12.140625" style="76" customWidth="1"/>
    <col min="14604" max="14605" width="12.85546875" style="76" customWidth="1"/>
    <col min="14606" max="14853" width="11.42578125" style="76"/>
    <col min="14854" max="14854" width="30.85546875" style="76" customWidth="1"/>
    <col min="14855" max="14858" width="10.5703125" style="76" customWidth="1"/>
    <col min="14859" max="14859" width="12.140625" style="76" customWidth="1"/>
    <col min="14860" max="14861" width="12.85546875" style="76" customWidth="1"/>
    <col min="14862" max="15109" width="11.42578125" style="76"/>
    <col min="15110" max="15110" width="30.85546875" style="76" customWidth="1"/>
    <col min="15111" max="15114" width="10.5703125" style="76" customWidth="1"/>
    <col min="15115" max="15115" width="12.140625" style="76" customWidth="1"/>
    <col min="15116" max="15117" width="12.85546875" style="76" customWidth="1"/>
    <col min="15118" max="15365" width="11.42578125" style="76"/>
    <col min="15366" max="15366" width="30.85546875" style="76" customWidth="1"/>
    <col min="15367" max="15370" width="10.5703125" style="76" customWidth="1"/>
    <col min="15371" max="15371" width="12.140625" style="76" customWidth="1"/>
    <col min="15372" max="15373" width="12.85546875" style="76" customWidth="1"/>
    <col min="15374" max="15621" width="11.42578125" style="76"/>
    <col min="15622" max="15622" width="30.85546875" style="76" customWidth="1"/>
    <col min="15623" max="15626" width="10.5703125" style="76" customWidth="1"/>
    <col min="15627" max="15627" width="12.140625" style="76" customWidth="1"/>
    <col min="15628" max="15629" width="12.85546875" style="76" customWidth="1"/>
    <col min="15630" max="15877" width="11.42578125" style="76"/>
    <col min="15878" max="15878" width="30.85546875" style="76" customWidth="1"/>
    <col min="15879" max="15882" width="10.5703125" style="76" customWidth="1"/>
    <col min="15883" max="15883" width="12.140625" style="76" customWidth="1"/>
    <col min="15884" max="15885" width="12.85546875" style="76" customWidth="1"/>
    <col min="15886" max="16133" width="11.42578125" style="76"/>
    <col min="16134" max="16134" width="30.85546875" style="76" customWidth="1"/>
    <col min="16135" max="16138" width="10.5703125" style="76" customWidth="1"/>
    <col min="16139" max="16139" width="12.140625" style="76" customWidth="1"/>
    <col min="16140" max="16141" width="12.85546875" style="76" customWidth="1"/>
    <col min="16142" max="16384" width="11.42578125" style="76"/>
  </cols>
  <sheetData>
    <row r="1" spans="2:15" x14ac:dyDescent="0.2">
      <c r="B1" s="286" t="s">
        <v>0</v>
      </c>
      <c r="C1" s="286"/>
      <c r="D1" s="286"/>
      <c r="E1" s="286"/>
      <c r="F1" s="286"/>
      <c r="G1" s="286"/>
      <c r="H1" s="286"/>
      <c r="I1" s="286"/>
      <c r="J1" s="286"/>
      <c r="K1" s="286"/>
      <c r="L1" s="286"/>
      <c r="M1" s="286"/>
      <c r="N1" s="286"/>
    </row>
    <row r="2" spans="2:15" x14ac:dyDescent="0.2">
      <c r="B2" s="117"/>
      <c r="C2" s="117"/>
      <c r="D2" s="117"/>
      <c r="E2" s="117"/>
      <c r="F2" s="117"/>
      <c r="G2" s="117"/>
      <c r="H2" s="117"/>
      <c r="I2" s="117"/>
      <c r="J2" s="117"/>
      <c r="K2" s="117"/>
      <c r="L2" s="117"/>
      <c r="M2" s="117"/>
    </row>
    <row r="3" spans="2:15" x14ac:dyDescent="0.2">
      <c r="B3" s="286" t="s">
        <v>262</v>
      </c>
      <c r="C3" s="286"/>
      <c r="D3" s="286"/>
      <c r="E3" s="286"/>
      <c r="F3" s="286"/>
      <c r="G3" s="286"/>
      <c r="H3" s="286"/>
      <c r="I3" s="286"/>
      <c r="J3" s="286"/>
      <c r="K3" s="286"/>
      <c r="L3" s="286"/>
      <c r="M3" s="286"/>
      <c r="N3" s="286"/>
    </row>
    <row r="4" spans="2:15" x14ac:dyDescent="0.2">
      <c r="B4" s="78"/>
      <c r="C4" s="78"/>
      <c r="D4" s="78"/>
      <c r="E4" s="78"/>
      <c r="F4" s="78"/>
      <c r="G4" s="78"/>
      <c r="H4" s="78"/>
      <c r="I4" s="78"/>
      <c r="J4" s="78"/>
      <c r="K4" s="78"/>
      <c r="L4" s="78"/>
      <c r="M4" s="78"/>
    </row>
    <row r="5" spans="2:15" x14ac:dyDescent="0.2">
      <c r="B5" s="287" t="s">
        <v>282</v>
      </c>
      <c r="C5" s="287"/>
      <c r="D5" s="287"/>
      <c r="E5" s="287"/>
      <c r="F5" s="287"/>
      <c r="G5" s="287"/>
      <c r="H5" s="287"/>
      <c r="I5" s="287"/>
      <c r="J5" s="287"/>
      <c r="K5" s="287"/>
      <c r="L5" s="287"/>
      <c r="M5" s="287"/>
      <c r="N5" s="287"/>
    </row>
    <row r="6" spans="2:15" x14ac:dyDescent="0.2">
      <c r="B6" s="286" t="s">
        <v>84</v>
      </c>
      <c r="C6" s="286"/>
      <c r="D6" s="286"/>
      <c r="E6" s="286"/>
      <c r="F6" s="286"/>
      <c r="G6" s="286"/>
      <c r="H6" s="286"/>
      <c r="I6" s="286"/>
      <c r="J6" s="286"/>
      <c r="K6" s="286"/>
      <c r="L6" s="286"/>
      <c r="M6" s="286"/>
    </row>
    <row r="7" spans="2:15" ht="13.5" thickBot="1" x14ac:dyDescent="0.25">
      <c r="B7" s="293"/>
      <c r="C7" s="293"/>
      <c r="D7" s="293"/>
      <c r="E7" s="293"/>
      <c r="F7" s="293"/>
      <c r="G7" s="293"/>
      <c r="H7" s="293"/>
      <c r="I7" s="293"/>
      <c r="J7" s="293"/>
      <c r="K7" s="293"/>
      <c r="L7" s="293"/>
      <c r="M7" s="293"/>
    </row>
    <row r="8" spans="2:15" x14ac:dyDescent="0.2">
      <c r="B8" s="294" t="s">
        <v>263</v>
      </c>
      <c r="C8" s="295"/>
      <c r="D8" s="295" t="s">
        <v>264</v>
      </c>
      <c r="E8" s="295"/>
      <c r="F8" s="295"/>
      <c r="G8" s="298" t="s">
        <v>141</v>
      </c>
      <c r="H8" s="299"/>
      <c r="I8" s="299"/>
      <c r="J8" s="300"/>
      <c r="K8" s="295" t="s">
        <v>149</v>
      </c>
      <c r="L8" s="295"/>
      <c r="M8" s="295" t="s">
        <v>128</v>
      </c>
      <c r="N8" s="301"/>
      <c r="O8" s="86"/>
    </row>
    <row r="9" spans="2:15" ht="25.5" x14ac:dyDescent="0.2">
      <c r="B9" s="296"/>
      <c r="C9" s="297"/>
      <c r="D9" s="119" t="s">
        <v>265</v>
      </c>
      <c r="E9" s="119" t="s">
        <v>266</v>
      </c>
      <c r="F9" s="119" t="s">
        <v>267</v>
      </c>
      <c r="G9" s="119" t="s">
        <v>268</v>
      </c>
      <c r="H9" s="119" t="s">
        <v>269</v>
      </c>
      <c r="I9" s="119" t="s">
        <v>270</v>
      </c>
      <c r="J9" s="119" t="s">
        <v>271</v>
      </c>
      <c r="K9" s="119" t="s">
        <v>272</v>
      </c>
      <c r="L9" s="119" t="s">
        <v>273</v>
      </c>
      <c r="M9" s="119">
        <v>2019</v>
      </c>
      <c r="N9" s="120">
        <v>2018</v>
      </c>
      <c r="O9" s="86"/>
    </row>
    <row r="10" spans="2:15" x14ac:dyDescent="0.2">
      <c r="B10" s="302" t="s">
        <v>274</v>
      </c>
      <c r="C10" s="303"/>
      <c r="D10" s="192">
        <v>0</v>
      </c>
      <c r="E10" s="192">
        <v>0</v>
      </c>
      <c r="F10" s="192">
        <v>0</v>
      </c>
      <c r="G10" s="192">
        <v>0</v>
      </c>
      <c r="H10" s="192">
        <v>0</v>
      </c>
      <c r="I10" s="192">
        <v>0</v>
      </c>
      <c r="J10" s="192">
        <v>0</v>
      </c>
      <c r="K10" s="192">
        <v>0</v>
      </c>
      <c r="L10" s="192">
        <v>0</v>
      </c>
      <c r="M10" s="192">
        <v>0</v>
      </c>
      <c r="N10" s="193">
        <v>0</v>
      </c>
      <c r="O10" s="86"/>
    </row>
    <row r="11" spans="2:15" x14ac:dyDescent="0.2">
      <c r="B11" s="291" t="s">
        <v>275</v>
      </c>
      <c r="C11" s="292"/>
      <c r="D11" s="192">
        <f>-PN!C10</f>
        <v>2600000000</v>
      </c>
      <c r="E11" s="223">
        <f>D11-F13</f>
        <v>867978762</v>
      </c>
      <c r="F11" s="192">
        <v>0</v>
      </c>
      <c r="G11" s="192">
        <v>0</v>
      </c>
      <c r="H11" s="192">
        <v>0</v>
      </c>
      <c r="I11" s="192">
        <v>0</v>
      </c>
      <c r="J11" s="192">
        <v>0</v>
      </c>
      <c r="K11" s="192">
        <v>0</v>
      </c>
      <c r="L11" s="192">
        <v>0</v>
      </c>
      <c r="M11" s="192">
        <f>SUM(D11:L11)</f>
        <v>3467978762</v>
      </c>
      <c r="N11" s="193">
        <v>2600000000</v>
      </c>
    </row>
    <row r="12" spans="2:15" x14ac:dyDescent="0.2">
      <c r="B12" s="291" t="s">
        <v>276</v>
      </c>
      <c r="C12" s="292"/>
      <c r="D12" s="192">
        <f>-D11</f>
        <v>-2600000000</v>
      </c>
      <c r="E12" s="192">
        <f>-E11</f>
        <v>-867978762</v>
      </c>
      <c r="F12" s="192">
        <v>0</v>
      </c>
      <c r="G12" s="192">
        <v>0</v>
      </c>
      <c r="H12" s="192">
        <v>0</v>
      </c>
      <c r="I12" s="192">
        <v>0</v>
      </c>
      <c r="J12" s="192">
        <v>0</v>
      </c>
      <c r="K12" s="192">
        <v>0</v>
      </c>
      <c r="L12" s="192">
        <v>0</v>
      </c>
      <c r="M12" s="192">
        <f t="shared" ref="M12:M20" si="0">SUM(D12:L12)</f>
        <v>-3467978762</v>
      </c>
      <c r="N12" s="193">
        <v>0</v>
      </c>
    </row>
    <row r="13" spans="2:15" x14ac:dyDescent="0.2">
      <c r="B13" s="291" t="s">
        <v>277</v>
      </c>
      <c r="C13" s="292"/>
      <c r="D13" s="192">
        <v>0</v>
      </c>
      <c r="E13" s="192">
        <v>0</v>
      </c>
      <c r="F13" s="192">
        <f>-PN!C9</f>
        <v>1732021238</v>
      </c>
      <c r="G13" s="192">
        <v>0</v>
      </c>
      <c r="H13" s="192">
        <v>0</v>
      </c>
      <c r="I13" s="192">
        <v>0</v>
      </c>
      <c r="J13" s="192">
        <v>0</v>
      </c>
      <c r="K13" s="192">
        <v>0</v>
      </c>
      <c r="L13" s="192">
        <v>0</v>
      </c>
      <c r="M13" s="192">
        <f t="shared" si="0"/>
        <v>1732021238</v>
      </c>
      <c r="N13" s="193">
        <v>-867978762</v>
      </c>
    </row>
    <row r="14" spans="2:15" x14ac:dyDescent="0.2">
      <c r="B14" s="291" t="s">
        <v>278</v>
      </c>
      <c r="C14" s="292"/>
      <c r="D14" s="192">
        <v>0</v>
      </c>
      <c r="E14" s="192">
        <v>0</v>
      </c>
      <c r="F14" s="192">
        <v>0</v>
      </c>
      <c r="G14" s="192">
        <v>0</v>
      </c>
      <c r="H14" s="192">
        <v>0</v>
      </c>
      <c r="I14" s="192">
        <v>0</v>
      </c>
      <c r="J14" s="192">
        <v>0</v>
      </c>
      <c r="K14" s="192">
        <v>0</v>
      </c>
      <c r="L14" s="192">
        <v>0</v>
      </c>
      <c r="M14" s="192">
        <f t="shared" si="0"/>
        <v>0</v>
      </c>
      <c r="N14" s="193">
        <v>0</v>
      </c>
    </row>
    <row r="15" spans="2:15" x14ac:dyDescent="0.2">
      <c r="B15" s="291" t="s">
        <v>279</v>
      </c>
      <c r="C15" s="292"/>
      <c r="D15" s="192">
        <v>0</v>
      </c>
      <c r="E15" s="192">
        <v>0</v>
      </c>
      <c r="F15" s="192">
        <v>0</v>
      </c>
      <c r="G15" s="192">
        <v>0</v>
      </c>
      <c r="H15" s="192">
        <v>0</v>
      </c>
      <c r="I15" s="192">
        <v>0</v>
      </c>
      <c r="J15" s="192">
        <v>0</v>
      </c>
      <c r="K15" s="192">
        <f>-PN!C14</f>
        <v>-402425164.88999999</v>
      </c>
      <c r="L15" s="192">
        <v>0</v>
      </c>
      <c r="M15" s="192">
        <f t="shared" si="0"/>
        <v>-402425164.88999999</v>
      </c>
      <c r="N15" s="193">
        <v>0</v>
      </c>
    </row>
    <row r="16" spans="2:15" x14ac:dyDescent="0.2">
      <c r="B16" s="291" t="s">
        <v>280</v>
      </c>
      <c r="C16" s="292"/>
      <c r="D16" s="192">
        <v>0</v>
      </c>
      <c r="E16" s="192">
        <v>0</v>
      </c>
      <c r="F16" s="192">
        <v>0</v>
      </c>
      <c r="G16" s="192">
        <v>0</v>
      </c>
      <c r="H16" s="192">
        <v>0</v>
      </c>
      <c r="I16" s="192">
        <v>0</v>
      </c>
      <c r="J16" s="192">
        <v>0</v>
      </c>
      <c r="K16" s="192">
        <v>0</v>
      </c>
      <c r="L16" s="192">
        <v>0</v>
      </c>
      <c r="M16" s="192">
        <f t="shared" si="0"/>
        <v>0</v>
      </c>
      <c r="N16" s="193">
        <v>0</v>
      </c>
    </row>
    <row r="17" spans="2:15" x14ac:dyDescent="0.2">
      <c r="B17" s="291" t="s">
        <v>241</v>
      </c>
      <c r="C17" s="292"/>
      <c r="D17" s="192">
        <v>0</v>
      </c>
      <c r="E17" s="192">
        <v>0</v>
      </c>
      <c r="F17" s="192">
        <v>0</v>
      </c>
      <c r="G17" s="192"/>
      <c r="H17" s="192">
        <v>0</v>
      </c>
      <c r="I17" s="192">
        <v>0</v>
      </c>
      <c r="J17" s="192">
        <v>0</v>
      </c>
      <c r="K17" s="192">
        <v>0</v>
      </c>
      <c r="L17" s="192">
        <v>0</v>
      </c>
      <c r="M17" s="192">
        <f t="shared" si="0"/>
        <v>0</v>
      </c>
      <c r="N17" s="193">
        <v>0</v>
      </c>
    </row>
    <row r="18" spans="2:15" x14ac:dyDescent="0.2">
      <c r="B18" s="291" t="s">
        <v>281</v>
      </c>
      <c r="C18" s="292"/>
      <c r="D18" s="192">
        <v>0</v>
      </c>
      <c r="E18" s="192">
        <v>0</v>
      </c>
      <c r="F18" s="192">
        <v>0</v>
      </c>
      <c r="G18" s="192">
        <v>0</v>
      </c>
      <c r="H18" s="192">
        <v>0</v>
      </c>
      <c r="I18" s="192">
        <v>0</v>
      </c>
      <c r="J18" s="192">
        <v>0</v>
      </c>
      <c r="K18" s="192">
        <v>0</v>
      </c>
      <c r="L18" s="192">
        <v>0</v>
      </c>
      <c r="M18" s="192">
        <f t="shared" si="0"/>
        <v>0</v>
      </c>
      <c r="N18" s="193">
        <v>40151258</v>
      </c>
    </row>
    <row r="19" spans="2:15" x14ac:dyDescent="0.2">
      <c r="B19" s="291" t="s">
        <v>271</v>
      </c>
      <c r="C19" s="292"/>
      <c r="D19" s="192">
        <v>0</v>
      </c>
      <c r="E19" s="192">
        <v>0</v>
      </c>
      <c r="F19" s="192">
        <v>0</v>
      </c>
      <c r="G19" s="192">
        <v>0</v>
      </c>
      <c r="H19" s="192">
        <v>0</v>
      </c>
      <c r="I19" s="192">
        <v>0</v>
      </c>
      <c r="J19" s="192">
        <f>-PN!C13</f>
        <v>40151258</v>
      </c>
      <c r="K19" s="192">
        <v>0</v>
      </c>
      <c r="L19" s="192">
        <v>0</v>
      </c>
      <c r="M19" s="192">
        <f t="shared" si="0"/>
        <v>40151258</v>
      </c>
      <c r="N19" s="193">
        <v>0</v>
      </c>
    </row>
    <row r="20" spans="2:15" x14ac:dyDescent="0.2">
      <c r="B20" s="302" t="s">
        <v>242</v>
      </c>
      <c r="C20" s="303"/>
      <c r="D20" s="192">
        <v>0</v>
      </c>
      <c r="E20" s="192">
        <v>0</v>
      </c>
      <c r="F20" s="192">
        <v>0</v>
      </c>
      <c r="G20" s="192">
        <v>0</v>
      </c>
      <c r="H20" s="192">
        <v>0</v>
      </c>
      <c r="I20" s="192">
        <v>0</v>
      </c>
      <c r="J20" s="192">
        <v>0</v>
      </c>
      <c r="K20" s="192">
        <v>0</v>
      </c>
      <c r="L20" s="192">
        <f>'Estado de Resultados'!F109</f>
        <v>1889408901.1800001</v>
      </c>
      <c r="M20" s="192">
        <f t="shared" si="0"/>
        <v>1889408901.1800001</v>
      </c>
      <c r="N20" s="193">
        <f>K15</f>
        <v>-402425164.88999999</v>
      </c>
    </row>
    <row r="21" spans="2:15" ht="28.5" customHeight="1" x14ac:dyDescent="0.2">
      <c r="B21" s="306" t="s">
        <v>310</v>
      </c>
      <c r="C21" s="307"/>
      <c r="D21" s="194">
        <f>SUM(D10:D20)</f>
        <v>0</v>
      </c>
      <c r="E21" s="194">
        <f>SUM(E10:E20)</f>
        <v>0</v>
      </c>
      <c r="F21" s="194">
        <f>SUM(F9:F20)</f>
        <v>1732021238</v>
      </c>
      <c r="G21" s="194">
        <f>SUM(G9:G20)</f>
        <v>0</v>
      </c>
      <c r="H21" s="194">
        <f t="shared" ref="H21:L21" si="1">SUM(H9:H20)</f>
        <v>0</v>
      </c>
      <c r="I21" s="194">
        <f>SUM(I9:I20)</f>
        <v>0</v>
      </c>
      <c r="J21" s="194">
        <f>SUM(J9:J20)</f>
        <v>40151258</v>
      </c>
      <c r="K21" s="194">
        <f t="shared" si="1"/>
        <v>-402425164.88999999</v>
      </c>
      <c r="L21" s="194">
        <f t="shared" si="1"/>
        <v>1889408901.1800001</v>
      </c>
      <c r="M21" s="194">
        <f>SUM(M10:M20)</f>
        <v>3259156232.29</v>
      </c>
      <c r="N21" s="194">
        <v>0</v>
      </c>
      <c r="O21" s="113">
        <v>-248636186</v>
      </c>
    </row>
    <row r="22" spans="2:15" ht="28.5" customHeight="1" thickBot="1" x14ac:dyDescent="0.25">
      <c r="B22" s="304" t="s">
        <v>311</v>
      </c>
      <c r="C22" s="305"/>
      <c r="D22" s="195">
        <v>0</v>
      </c>
      <c r="E22" s="195">
        <v>0</v>
      </c>
      <c r="F22" s="195">
        <v>0</v>
      </c>
      <c r="G22" s="195">
        <v>0</v>
      </c>
      <c r="H22" s="195">
        <v>0</v>
      </c>
      <c r="I22" s="195">
        <v>0</v>
      </c>
      <c r="J22" s="195">
        <v>0</v>
      </c>
      <c r="K22" s="195">
        <v>0</v>
      </c>
      <c r="L22" s="195">
        <v>0</v>
      </c>
      <c r="M22" s="195">
        <v>0</v>
      </c>
      <c r="N22" s="195">
        <f>SUM(N11:N21)</f>
        <v>1369747331.1100001</v>
      </c>
      <c r="O22" s="113">
        <v>-248636186</v>
      </c>
    </row>
    <row r="23" spans="2:15" x14ac:dyDescent="0.2">
      <c r="M23" s="114"/>
      <c r="N23" s="255"/>
    </row>
    <row r="24" spans="2:15" x14ac:dyDescent="0.2">
      <c r="B24" s="58" t="str">
        <f>+'[1]Balance  General'!A60</f>
        <v>Las 11 notas que se acompañan forman parte integral de los Estados Contables.</v>
      </c>
      <c r="M24" s="114"/>
      <c r="N24" s="255"/>
    </row>
    <row r="25" spans="2:15" ht="16.5" customHeight="1" x14ac:dyDescent="0.2">
      <c r="B25" s="58"/>
      <c r="C25" s="115"/>
      <c r="M25" s="114"/>
    </row>
    <row r="26" spans="2:15" ht="16.5" customHeight="1" x14ac:dyDescent="0.2">
      <c r="B26" s="58"/>
      <c r="M26" s="114"/>
    </row>
    <row r="27" spans="2:15" ht="16.5" customHeight="1" x14ac:dyDescent="0.2">
      <c r="B27" s="58"/>
      <c r="M27" s="114"/>
    </row>
    <row r="28" spans="2:15" x14ac:dyDescent="0.2">
      <c r="B28" s="58"/>
      <c r="M28" s="114"/>
    </row>
    <row r="30" spans="2:15" x14ac:dyDescent="0.2">
      <c r="C30" s="12" t="s">
        <v>33</v>
      </c>
      <c r="D30" s="12"/>
      <c r="E30" s="12"/>
      <c r="G30" s="12" t="s">
        <v>82</v>
      </c>
      <c r="K30" s="12" t="s">
        <v>42</v>
      </c>
    </row>
    <row r="31" spans="2:15" x14ac:dyDescent="0.2">
      <c r="C31" s="12" t="s">
        <v>32</v>
      </c>
      <c r="D31" s="12"/>
      <c r="E31" s="12"/>
      <c r="G31" s="12" t="s">
        <v>37</v>
      </c>
      <c r="K31" s="12" t="s">
        <v>43</v>
      </c>
    </row>
    <row r="32" spans="2:15" x14ac:dyDescent="0.2">
      <c r="C32" s="118"/>
      <c r="D32" s="118"/>
      <c r="E32" s="118"/>
    </row>
    <row r="33" spans="3:5" x14ac:dyDescent="0.2">
      <c r="C33" s="116"/>
      <c r="D33" s="116"/>
      <c r="E33" s="116"/>
    </row>
  </sheetData>
  <mergeCells count="23">
    <mergeCell ref="B22:C22"/>
    <mergeCell ref="B16:C16"/>
    <mergeCell ref="B17:C17"/>
    <mergeCell ref="B18:C18"/>
    <mergeCell ref="B19:C19"/>
    <mergeCell ref="B20:C20"/>
    <mergeCell ref="B21:C21"/>
    <mergeCell ref="B15:C15"/>
    <mergeCell ref="B1:N1"/>
    <mergeCell ref="B3:N3"/>
    <mergeCell ref="B5:N5"/>
    <mergeCell ref="B6:M6"/>
    <mergeCell ref="B7:M7"/>
    <mergeCell ref="B8:C9"/>
    <mergeCell ref="D8:F8"/>
    <mergeCell ref="G8:J8"/>
    <mergeCell ref="K8:L8"/>
    <mergeCell ref="M8:N8"/>
    <mergeCell ref="B10:C10"/>
    <mergeCell ref="B11:C11"/>
    <mergeCell ref="B12:C12"/>
    <mergeCell ref="B13:C13"/>
    <mergeCell ref="B14:C14"/>
  </mergeCells>
  <pageMargins left="0.25" right="0.25" top="0.75" bottom="0.75" header="0.3" footer="0.3"/>
  <pageSetup paperSize="9" scale="73" fitToHeight="0"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7D9E-366B-4A29-BB8A-134EB7B17786}">
  <dimension ref="B1:N711"/>
  <sheetViews>
    <sheetView showGridLines="0" tabSelected="1" topLeftCell="A695" workbookViewId="0">
      <selection activeCell="B706" sqref="B706"/>
    </sheetView>
  </sheetViews>
  <sheetFormatPr baseColWidth="10" defaultColWidth="9.140625" defaultRowHeight="12.75" x14ac:dyDescent="0.2"/>
  <cols>
    <col min="1" max="1" width="0.28515625" style="1" customWidth="1"/>
    <col min="2" max="2" width="13" style="1" customWidth="1"/>
    <col min="3" max="3" width="5.85546875" style="1" customWidth="1"/>
    <col min="4" max="4" width="5.7109375" style="1" customWidth="1"/>
    <col min="5" max="5" width="7.42578125" style="1" customWidth="1"/>
    <col min="6" max="6" width="6.28515625" style="1" customWidth="1"/>
    <col min="7" max="7" width="6.5703125" style="1" customWidth="1"/>
    <col min="8" max="8" width="10.5703125" style="1" customWidth="1"/>
    <col min="9" max="9" width="9.28515625" style="1" bestFit="1" customWidth="1"/>
    <col min="10" max="10" width="4.28515625" style="1" customWidth="1"/>
    <col min="11" max="11" width="9.140625" style="1"/>
    <col min="12" max="12" width="6" style="1" customWidth="1"/>
    <col min="13" max="13" width="6.85546875" style="1" customWidth="1"/>
    <col min="14" max="16384" width="9.140625" style="1"/>
  </cols>
  <sheetData>
    <row r="1" spans="2:14" x14ac:dyDescent="0.2">
      <c r="B1" s="312" t="s">
        <v>593</v>
      </c>
      <c r="C1" s="312"/>
      <c r="D1" s="312"/>
      <c r="E1" s="312"/>
      <c r="F1" s="312"/>
      <c r="G1" s="312"/>
      <c r="H1" s="312"/>
      <c r="I1" s="312"/>
      <c r="J1" s="312"/>
      <c r="K1" s="312"/>
      <c r="L1" s="312"/>
      <c r="M1" s="312"/>
      <c r="N1" s="312"/>
    </row>
    <row r="3" spans="2:14" x14ac:dyDescent="0.2">
      <c r="B3" s="256" t="s">
        <v>594</v>
      </c>
    </row>
    <row r="5" spans="2:14" x14ac:dyDescent="0.2">
      <c r="B5" s="272" t="s">
        <v>595</v>
      </c>
      <c r="C5" s="272"/>
      <c r="D5" s="272"/>
      <c r="E5" s="272"/>
      <c r="F5" s="272"/>
      <c r="G5" s="272"/>
      <c r="H5" s="272"/>
      <c r="I5" s="272"/>
      <c r="J5" s="272"/>
      <c r="K5" s="272"/>
      <c r="L5" s="272"/>
      <c r="M5" s="272"/>
      <c r="N5" s="272"/>
    </row>
    <row r="6" spans="2:14" x14ac:dyDescent="0.2">
      <c r="B6" s="272"/>
      <c r="C6" s="272"/>
      <c r="D6" s="272"/>
      <c r="E6" s="272"/>
      <c r="F6" s="272"/>
      <c r="G6" s="272"/>
      <c r="H6" s="272"/>
      <c r="I6" s="272"/>
      <c r="J6" s="272"/>
      <c r="K6" s="272"/>
      <c r="L6" s="272"/>
      <c r="M6" s="272"/>
      <c r="N6" s="272"/>
    </row>
    <row r="7" spans="2:14" x14ac:dyDescent="0.2">
      <c r="B7" s="246"/>
      <c r="C7" s="246"/>
      <c r="D7" s="246"/>
      <c r="E7" s="246"/>
      <c r="F7" s="246"/>
      <c r="G7" s="246"/>
      <c r="H7" s="246"/>
      <c r="I7" s="246"/>
      <c r="J7" s="246"/>
      <c r="K7" s="246"/>
      <c r="L7" s="246"/>
      <c r="M7" s="246"/>
      <c r="N7" s="246"/>
    </row>
    <row r="9" spans="2:14" x14ac:dyDescent="0.2">
      <c r="B9" s="257" t="s">
        <v>596</v>
      </c>
    </row>
    <row r="10" spans="2:14" ht="18.75" customHeight="1" x14ac:dyDescent="0.2">
      <c r="B10" s="310" t="s">
        <v>597</v>
      </c>
      <c r="C10" s="310"/>
      <c r="D10" s="310"/>
      <c r="E10" s="310"/>
      <c r="F10" s="310"/>
      <c r="G10" s="310"/>
      <c r="H10" s="310"/>
      <c r="I10" s="310"/>
      <c r="J10" s="310"/>
      <c r="K10" s="310"/>
      <c r="L10" s="310"/>
      <c r="M10" s="310"/>
      <c r="N10" s="310"/>
    </row>
    <row r="11" spans="2:14" ht="18" customHeight="1" x14ac:dyDescent="0.2">
      <c r="B11" s="310"/>
      <c r="C11" s="310"/>
      <c r="D11" s="310"/>
      <c r="E11" s="310"/>
      <c r="F11" s="310"/>
      <c r="G11" s="310"/>
      <c r="H11" s="310"/>
      <c r="I11" s="310"/>
      <c r="J11" s="310"/>
      <c r="K11" s="310"/>
      <c r="L11" s="310"/>
      <c r="M11" s="310"/>
      <c r="N11" s="310"/>
    </row>
    <row r="12" spans="2:14" x14ac:dyDescent="0.2">
      <c r="B12" s="310"/>
      <c r="C12" s="310"/>
      <c r="D12" s="310"/>
      <c r="E12" s="310"/>
      <c r="F12" s="310"/>
      <c r="G12" s="310"/>
      <c r="H12" s="310"/>
      <c r="I12" s="310"/>
      <c r="J12" s="310"/>
      <c r="K12" s="310"/>
      <c r="L12" s="310"/>
      <c r="M12" s="310"/>
      <c r="N12" s="310"/>
    </row>
    <row r="13" spans="2:14" x14ac:dyDescent="0.2">
      <c r="B13" s="310"/>
      <c r="C13" s="310"/>
      <c r="D13" s="310"/>
      <c r="E13" s="310"/>
      <c r="F13" s="310"/>
      <c r="G13" s="310"/>
      <c r="H13" s="310"/>
      <c r="I13" s="310"/>
      <c r="J13" s="310"/>
      <c r="K13" s="310"/>
      <c r="L13" s="310"/>
      <c r="M13" s="310"/>
      <c r="N13" s="310"/>
    </row>
    <row r="14" spans="2:14" x14ac:dyDescent="0.2">
      <c r="B14" s="310"/>
      <c r="C14" s="310"/>
      <c r="D14" s="310"/>
      <c r="E14" s="310"/>
      <c r="F14" s="310"/>
      <c r="G14" s="310"/>
      <c r="H14" s="310"/>
      <c r="I14" s="310"/>
      <c r="J14" s="310"/>
      <c r="K14" s="310"/>
      <c r="L14" s="310"/>
      <c r="M14" s="310"/>
      <c r="N14" s="310"/>
    </row>
    <row r="15" spans="2:14" x14ac:dyDescent="0.2">
      <c r="B15" s="310"/>
      <c r="C15" s="310"/>
      <c r="D15" s="310"/>
      <c r="E15" s="310"/>
      <c r="F15" s="310"/>
      <c r="G15" s="310"/>
      <c r="H15" s="310"/>
      <c r="I15" s="310"/>
      <c r="J15" s="310"/>
      <c r="K15" s="310"/>
      <c r="L15" s="310"/>
      <c r="M15" s="310"/>
      <c r="N15" s="310"/>
    </row>
    <row r="16" spans="2:14" ht="18.75" customHeight="1" x14ac:dyDescent="0.2">
      <c r="B16" s="310" t="s">
        <v>598</v>
      </c>
      <c r="C16" s="310"/>
      <c r="D16" s="310"/>
      <c r="E16" s="310"/>
      <c r="F16" s="310"/>
      <c r="G16" s="310"/>
      <c r="H16" s="310"/>
      <c r="I16" s="310"/>
      <c r="J16" s="310"/>
      <c r="K16" s="310"/>
      <c r="L16" s="310"/>
      <c r="M16" s="310"/>
      <c r="N16" s="310"/>
    </row>
    <row r="17" spans="2:14" x14ac:dyDescent="0.2">
      <c r="B17" s="310"/>
      <c r="C17" s="310"/>
      <c r="D17" s="310"/>
      <c r="E17" s="310"/>
      <c r="F17" s="310"/>
      <c r="G17" s="310"/>
      <c r="H17" s="310"/>
      <c r="I17" s="310"/>
      <c r="J17" s="310"/>
      <c r="K17" s="310"/>
      <c r="L17" s="310"/>
      <c r="M17" s="310"/>
      <c r="N17" s="310"/>
    </row>
    <row r="18" spans="2:14" ht="16.5" customHeight="1" x14ac:dyDescent="0.2">
      <c r="B18" s="310" t="s">
        <v>632</v>
      </c>
      <c r="C18" s="310"/>
      <c r="D18" s="310"/>
      <c r="E18" s="310"/>
      <c r="F18" s="310"/>
      <c r="G18" s="310"/>
      <c r="H18" s="310"/>
      <c r="I18" s="310"/>
      <c r="J18" s="310"/>
      <c r="K18" s="310"/>
      <c r="L18" s="310"/>
      <c r="M18" s="310"/>
      <c r="N18" s="310"/>
    </row>
    <row r="19" spans="2:14" x14ac:dyDescent="0.2">
      <c r="B19" s="310"/>
      <c r="C19" s="310"/>
      <c r="D19" s="310"/>
      <c r="E19" s="310"/>
      <c r="F19" s="310"/>
      <c r="G19" s="310"/>
      <c r="H19" s="310"/>
      <c r="I19" s="310"/>
      <c r="J19" s="310"/>
      <c r="K19" s="310"/>
      <c r="L19" s="310"/>
      <c r="M19" s="310"/>
      <c r="N19" s="310"/>
    </row>
    <row r="20" spans="2:14" ht="17.25" customHeight="1" x14ac:dyDescent="0.2">
      <c r="B20" s="310"/>
      <c r="C20" s="310"/>
      <c r="D20" s="310"/>
      <c r="E20" s="310"/>
      <c r="F20" s="310"/>
      <c r="G20" s="310"/>
      <c r="H20" s="310"/>
      <c r="I20" s="310"/>
      <c r="J20" s="310"/>
      <c r="K20" s="310"/>
      <c r="L20" s="310"/>
      <c r="M20" s="310"/>
      <c r="N20" s="310"/>
    </row>
    <row r="21" spans="2:14" x14ac:dyDescent="0.2">
      <c r="B21" s="1" t="s">
        <v>599</v>
      </c>
    </row>
    <row r="22" spans="2:14" x14ac:dyDescent="0.2">
      <c r="B22" s="310" t="s">
        <v>600</v>
      </c>
      <c r="C22" s="310"/>
      <c r="D22" s="310"/>
      <c r="E22" s="310"/>
      <c r="F22" s="310"/>
      <c r="G22" s="310"/>
      <c r="H22" s="310"/>
      <c r="I22" s="310"/>
      <c r="J22" s="310"/>
      <c r="K22" s="310"/>
      <c r="L22" s="310"/>
      <c r="M22" s="310"/>
      <c r="N22" s="310"/>
    </row>
    <row r="23" spans="2:14" ht="18" customHeight="1" x14ac:dyDescent="0.2">
      <c r="B23" s="310"/>
      <c r="C23" s="310"/>
      <c r="D23" s="310"/>
      <c r="E23" s="310"/>
      <c r="F23" s="310"/>
      <c r="G23" s="310"/>
      <c r="H23" s="310"/>
      <c r="I23" s="310"/>
      <c r="J23" s="310"/>
      <c r="K23" s="310"/>
      <c r="L23" s="310"/>
      <c r="M23" s="310"/>
      <c r="N23" s="310"/>
    </row>
    <row r="24" spans="2:14" ht="15" customHeight="1" x14ac:dyDescent="0.2">
      <c r="B24" s="310" t="s">
        <v>601</v>
      </c>
      <c r="C24" s="310"/>
      <c r="D24" s="310"/>
      <c r="E24" s="310"/>
      <c r="F24" s="310"/>
      <c r="G24" s="310"/>
      <c r="H24" s="310"/>
      <c r="I24" s="310"/>
      <c r="J24" s="310"/>
      <c r="K24" s="310"/>
      <c r="L24" s="310"/>
      <c r="M24" s="310"/>
      <c r="N24" s="310"/>
    </row>
    <row r="25" spans="2:14" ht="16.5" customHeight="1" x14ac:dyDescent="0.2">
      <c r="B25" s="310"/>
      <c r="C25" s="310"/>
      <c r="D25" s="310"/>
      <c r="E25" s="310"/>
      <c r="F25" s="310"/>
      <c r="G25" s="310"/>
      <c r="H25" s="310"/>
      <c r="I25" s="310"/>
      <c r="J25" s="310"/>
      <c r="K25" s="310"/>
      <c r="L25" s="310"/>
      <c r="M25" s="310"/>
      <c r="N25" s="310"/>
    </row>
    <row r="26" spans="2:14" ht="17.25" customHeight="1" x14ac:dyDescent="0.2">
      <c r="B26" s="1" t="s">
        <v>602</v>
      </c>
    </row>
    <row r="27" spans="2:14" ht="15" customHeight="1" x14ac:dyDescent="0.2">
      <c r="B27" s="1" t="s">
        <v>603</v>
      </c>
    </row>
    <row r="28" spans="2:14" ht="15" customHeight="1" x14ac:dyDescent="0.2">
      <c r="B28" s="1" t="s">
        <v>604</v>
      </c>
    </row>
    <row r="29" spans="2:14" ht="15.75" customHeight="1" x14ac:dyDescent="0.2">
      <c r="B29" s="1" t="s">
        <v>605</v>
      </c>
    </row>
    <row r="30" spans="2:14" ht="16.5" customHeight="1" x14ac:dyDescent="0.2">
      <c r="B30" s="310" t="s">
        <v>606</v>
      </c>
      <c r="C30" s="310"/>
      <c r="D30" s="310"/>
      <c r="E30" s="310"/>
      <c r="F30" s="310"/>
      <c r="G30" s="310"/>
      <c r="H30" s="310"/>
      <c r="I30" s="310"/>
      <c r="J30" s="310"/>
      <c r="K30" s="310"/>
      <c r="L30" s="310"/>
      <c r="M30" s="310"/>
      <c r="N30" s="310"/>
    </row>
    <row r="31" spans="2:14" x14ac:dyDescent="0.2">
      <c r="B31" s="310"/>
      <c r="C31" s="310"/>
      <c r="D31" s="310"/>
      <c r="E31" s="310"/>
      <c r="F31" s="310"/>
      <c r="G31" s="310"/>
      <c r="H31" s="310"/>
      <c r="I31" s="310"/>
      <c r="J31" s="310"/>
      <c r="K31" s="310"/>
      <c r="L31" s="310"/>
      <c r="M31" s="310"/>
      <c r="N31" s="310"/>
    </row>
    <row r="32" spans="2:14" ht="14.25" customHeight="1" x14ac:dyDescent="0.2">
      <c r="B32" s="272" t="s">
        <v>607</v>
      </c>
      <c r="C32" s="272"/>
      <c r="D32" s="272"/>
      <c r="E32" s="272"/>
      <c r="F32" s="272"/>
      <c r="G32" s="272"/>
      <c r="H32" s="272"/>
      <c r="I32" s="272"/>
      <c r="J32" s="272"/>
      <c r="K32" s="272"/>
      <c r="L32" s="272"/>
      <c r="M32" s="272"/>
      <c r="N32" s="272"/>
    </row>
    <row r="33" spans="2:14" x14ac:dyDescent="0.2">
      <c r="B33" s="272"/>
      <c r="C33" s="272"/>
      <c r="D33" s="272"/>
      <c r="E33" s="272"/>
      <c r="F33" s="272"/>
      <c r="G33" s="272"/>
      <c r="H33" s="272"/>
      <c r="I33" s="272"/>
      <c r="J33" s="272"/>
      <c r="K33" s="272"/>
      <c r="L33" s="272"/>
      <c r="M33" s="272"/>
      <c r="N33" s="272"/>
    </row>
    <row r="34" spans="2:14" ht="16.5" customHeight="1" x14ac:dyDescent="0.2">
      <c r="B34" s="1" t="s">
        <v>608</v>
      </c>
    </row>
    <row r="35" spans="2:14" ht="16.5" customHeight="1" x14ac:dyDescent="0.2">
      <c r="B35" s="310" t="s">
        <v>609</v>
      </c>
      <c r="C35" s="310"/>
      <c r="D35" s="310"/>
      <c r="E35" s="310"/>
      <c r="F35" s="310"/>
      <c r="G35" s="310"/>
      <c r="H35" s="310"/>
      <c r="I35" s="310"/>
      <c r="J35" s="310"/>
      <c r="K35" s="310"/>
      <c r="L35" s="310"/>
      <c r="M35" s="310"/>
      <c r="N35" s="310"/>
    </row>
    <row r="36" spans="2:14" ht="14.25" customHeight="1" x14ac:dyDescent="0.2">
      <c r="B36" s="310"/>
      <c r="C36" s="310"/>
      <c r="D36" s="310"/>
      <c r="E36" s="310"/>
      <c r="F36" s="310"/>
      <c r="G36" s="310"/>
      <c r="H36" s="310"/>
      <c r="I36" s="310"/>
      <c r="J36" s="310"/>
      <c r="K36" s="310"/>
      <c r="L36" s="310"/>
      <c r="M36" s="310"/>
      <c r="N36" s="310"/>
    </row>
    <row r="37" spans="2:14" x14ac:dyDescent="0.2">
      <c r="B37" s="310"/>
      <c r="C37" s="310"/>
      <c r="D37" s="310"/>
      <c r="E37" s="310"/>
      <c r="F37" s="310"/>
      <c r="G37" s="310"/>
      <c r="H37" s="310"/>
      <c r="I37" s="310"/>
      <c r="J37" s="310"/>
      <c r="K37" s="310"/>
      <c r="L37" s="310"/>
      <c r="M37" s="310"/>
      <c r="N37" s="310"/>
    </row>
    <row r="38" spans="2:14" ht="15" customHeight="1" x14ac:dyDescent="0.2">
      <c r="B38" s="310" t="s">
        <v>610</v>
      </c>
      <c r="C38" s="310"/>
      <c r="D38" s="310"/>
      <c r="E38" s="310"/>
      <c r="F38" s="310"/>
      <c r="G38" s="310"/>
      <c r="H38" s="310"/>
      <c r="I38" s="310"/>
      <c r="J38" s="310"/>
      <c r="K38" s="310"/>
      <c r="L38" s="310"/>
      <c r="M38" s="310"/>
      <c r="N38" s="310"/>
    </row>
    <row r="39" spans="2:14" ht="17.25" customHeight="1" x14ac:dyDescent="0.2">
      <c r="B39" s="310"/>
      <c r="C39" s="310"/>
      <c r="D39" s="310"/>
      <c r="E39" s="310"/>
      <c r="F39" s="310"/>
      <c r="G39" s="310"/>
      <c r="H39" s="310"/>
      <c r="I39" s="310"/>
      <c r="J39" s="310"/>
      <c r="K39" s="310"/>
      <c r="L39" s="310"/>
      <c r="M39" s="310"/>
      <c r="N39" s="310"/>
    </row>
    <row r="40" spans="2:14" ht="15.75" customHeight="1" x14ac:dyDescent="0.2">
      <c r="B40" s="310"/>
      <c r="C40" s="310"/>
      <c r="D40" s="310"/>
      <c r="E40" s="310"/>
      <c r="F40" s="310"/>
      <c r="G40" s="310"/>
      <c r="H40" s="310"/>
      <c r="I40" s="310"/>
      <c r="J40" s="310"/>
      <c r="K40" s="310"/>
      <c r="L40" s="310"/>
      <c r="M40" s="310"/>
      <c r="N40" s="310"/>
    </row>
    <row r="41" spans="2:14" x14ac:dyDescent="0.2">
      <c r="B41" s="310" t="s">
        <v>633</v>
      </c>
      <c r="C41" s="310"/>
      <c r="D41" s="310"/>
      <c r="E41" s="310"/>
      <c r="F41" s="310"/>
      <c r="G41" s="310"/>
      <c r="H41" s="310"/>
      <c r="I41" s="310"/>
      <c r="J41" s="310"/>
      <c r="K41" s="310"/>
      <c r="L41" s="310"/>
      <c r="M41" s="310"/>
      <c r="N41" s="310"/>
    </row>
    <row r="42" spans="2:14" ht="16.5" customHeight="1" x14ac:dyDescent="0.2">
      <c r="B42" s="310"/>
      <c r="C42" s="310"/>
      <c r="D42" s="310"/>
      <c r="E42" s="310"/>
      <c r="F42" s="310"/>
      <c r="G42" s="310"/>
      <c r="H42" s="310"/>
      <c r="I42" s="310"/>
      <c r="J42" s="310"/>
      <c r="K42" s="310"/>
      <c r="L42" s="310"/>
      <c r="M42" s="310"/>
      <c r="N42" s="310"/>
    </row>
    <row r="43" spans="2:14" ht="18.75" customHeight="1" x14ac:dyDescent="0.2">
      <c r="B43" s="310"/>
      <c r="C43" s="310"/>
      <c r="D43" s="310"/>
      <c r="E43" s="310"/>
      <c r="F43" s="310"/>
      <c r="G43" s="310"/>
      <c r="H43" s="310"/>
      <c r="I43" s="310"/>
      <c r="J43" s="310"/>
      <c r="K43" s="310"/>
      <c r="L43" s="310"/>
      <c r="M43" s="310"/>
      <c r="N43" s="310"/>
    </row>
    <row r="44" spans="2:14" x14ac:dyDescent="0.2">
      <c r="B44" s="310"/>
      <c r="C44" s="310"/>
      <c r="D44" s="310"/>
      <c r="E44" s="310"/>
      <c r="F44" s="310"/>
      <c r="G44" s="310"/>
      <c r="H44" s="310"/>
      <c r="I44" s="310"/>
      <c r="J44" s="310"/>
      <c r="K44" s="310"/>
      <c r="L44" s="310"/>
      <c r="M44" s="310"/>
      <c r="N44" s="310"/>
    </row>
    <row r="45" spans="2:14" x14ac:dyDescent="0.2">
      <c r="B45" s="310"/>
      <c r="C45" s="310"/>
      <c r="D45" s="310"/>
      <c r="E45" s="310"/>
      <c r="F45" s="310"/>
      <c r="G45" s="310"/>
      <c r="H45" s="310"/>
      <c r="I45" s="310"/>
      <c r="J45" s="310"/>
      <c r="K45" s="310"/>
      <c r="L45" s="310"/>
      <c r="M45" s="310"/>
      <c r="N45" s="310"/>
    </row>
    <row r="46" spans="2:14" x14ac:dyDescent="0.2">
      <c r="B46" s="310"/>
      <c r="C46" s="310"/>
      <c r="D46" s="310"/>
      <c r="E46" s="310"/>
      <c r="F46" s="310"/>
      <c r="G46" s="310"/>
      <c r="H46" s="310"/>
      <c r="I46" s="310"/>
      <c r="J46" s="310"/>
      <c r="K46" s="310"/>
      <c r="L46" s="310"/>
      <c r="M46" s="310"/>
      <c r="N46" s="310"/>
    </row>
    <row r="52" spans="2:14" x14ac:dyDescent="0.2">
      <c r="B52" s="60" t="s">
        <v>33</v>
      </c>
      <c r="C52" s="76"/>
      <c r="D52" s="76"/>
      <c r="F52" s="76"/>
      <c r="G52" s="76"/>
      <c r="H52" s="12" t="s">
        <v>82</v>
      </c>
      <c r="I52" s="246"/>
      <c r="J52" s="246"/>
      <c r="K52" s="246"/>
      <c r="L52" s="246"/>
      <c r="M52" s="246"/>
      <c r="N52" s="263" t="s">
        <v>42</v>
      </c>
    </row>
    <row r="53" spans="2:14" x14ac:dyDescent="0.2">
      <c r="B53" s="60" t="s">
        <v>32</v>
      </c>
      <c r="C53" s="76"/>
      <c r="D53" s="76"/>
      <c r="F53" s="76"/>
      <c r="G53" s="76"/>
      <c r="H53" s="12" t="s">
        <v>37</v>
      </c>
      <c r="I53" s="246"/>
      <c r="J53" s="246"/>
      <c r="K53" s="246"/>
      <c r="L53" s="246"/>
      <c r="M53" s="246"/>
      <c r="N53" s="111" t="s">
        <v>43</v>
      </c>
    </row>
    <row r="55" spans="2:14" x14ac:dyDescent="0.2">
      <c r="B55" s="256" t="s">
        <v>611</v>
      </c>
    </row>
    <row r="57" spans="2:14" x14ac:dyDescent="0.2">
      <c r="B57" s="4" t="s">
        <v>621</v>
      </c>
    </row>
    <row r="58" spans="2:14" ht="18" customHeight="1" x14ac:dyDescent="0.2">
      <c r="B58" s="310" t="s">
        <v>612</v>
      </c>
      <c r="C58" s="310"/>
      <c r="D58" s="310"/>
      <c r="E58" s="310"/>
      <c r="F58" s="310"/>
      <c r="G58" s="310"/>
      <c r="H58" s="310"/>
      <c r="I58" s="310"/>
      <c r="J58" s="310"/>
      <c r="K58" s="310"/>
      <c r="L58" s="310"/>
      <c r="M58" s="310"/>
      <c r="N58" s="310"/>
    </row>
    <row r="59" spans="2:14" ht="10.5" customHeight="1" x14ac:dyDescent="0.2">
      <c r="B59" s="310"/>
      <c r="C59" s="310"/>
      <c r="D59" s="310"/>
      <c r="E59" s="310"/>
      <c r="F59" s="310"/>
      <c r="G59" s="310"/>
      <c r="H59" s="310"/>
      <c r="I59" s="310"/>
      <c r="J59" s="310"/>
      <c r="K59" s="310"/>
      <c r="L59" s="310"/>
      <c r="M59" s="310"/>
      <c r="N59" s="310"/>
    </row>
    <row r="60" spans="2:14" x14ac:dyDescent="0.2">
      <c r="B60" s="310"/>
      <c r="C60" s="310"/>
      <c r="D60" s="310"/>
      <c r="E60" s="310"/>
      <c r="F60" s="310"/>
      <c r="G60" s="310"/>
      <c r="H60" s="310"/>
      <c r="I60" s="310"/>
      <c r="J60" s="310"/>
      <c r="K60" s="310"/>
      <c r="L60" s="310"/>
      <c r="M60" s="310"/>
      <c r="N60" s="310"/>
    </row>
    <row r="61" spans="2:14" ht="18.75" customHeight="1" x14ac:dyDescent="0.2">
      <c r="B61" s="310"/>
      <c r="C61" s="310"/>
      <c r="D61" s="310"/>
      <c r="E61" s="310"/>
      <c r="F61" s="310"/>
      <c r="G61" s="310"/>
      <c r="H61" s="310"/>
      <c r="I61" s="310"/>
      <c r="J61" s="310"/>
      <c r="K61" s="310"/>
      <c r="L61" s="310"/>
      <c r="M61" s="310"/>
      <c r="N61" s="310"/>
    </row>
    <row r="62" spans="2:14" ht="9" customHeight="1" x14ac:dyDescent="0.2">
      <c r="B62" s="310"/>
      <c r="C62" s="310"/>
      <c r="D62" s="310"/>
      <c r="E62" s="310"/>
      <c r="F62" s="310"/>
      <c r="G62" s="310"/>
      <c r="H62" s="310"/>
      <c r="I62" s="310"/>
      <c r="J62" s="310"/>
      <c r="K62" s="310"/>
      <c r="L62" s="310"/>
      <c r="M62" s="310"/>
      <c r="N62" s="310"/>
    </row>
    <row r="63" spans="2:14" ht="7.5" customHeight="1" x14ac:dyDescent="0.2">
      <c r="B63" s="310"/>
      <c r="C63" s="310"/>
      <c r="D63" s="310"/>
      <c r="E63" s="310"/>
      <c r="F63" s="310"/>
      <c r="G63" s="310"/>
      <c r="H63" s="310"/>
      <c r="I63" s="310"/>
      <c r="J63" s="310"/>
      <c r="K63" s="310"/>
      <c r="L63" s="310"/>
      <c r="M63" s="310"/>
      <c r="N63" s="310"/>
    </row>
    <row r="64" spans="2:14" x14ac:dyDescent="0.2">
      <c r="B64" s="4" t="s">
        <v>622</v>
      </c>
    </row>
    <row r="65" spans="2:14" x14ac:dyDescent="0.2">
      <c r="B65" s="310" t="s">
        <v>613</v>
      </c>
      <c r="C65" s="310"/>
      <c r="D65" s="310"/>
      <c r="E65" s="310"/>
      <c r="F65" s="310"/>
      <c r="G65" s="310"/>
      <c r="H65" s="310"/>
      <c r="I65" s="310"/>
      <c r="J65" s="310"/>
      <c r="K65" s="310"/>
      <c r="L65" s="310"/>
      <c r="M65" s="310"/>
      <c r="N65" s="310"/>
    </row>
    <row r="66" spans="2:14" x14ac:dyDescent="0.2">
      <c r="B66" s="310"/>
      <c r="C66" s="310"/>
      <c r="D66" s="310"/>
      <c r="E66" s="310"/>
      <c r="F66" s="310"/>
      <c r="G66" s="310"/>
      <c r="H66" s="310"/>
      <c r="I66" s="310"/>
      <c r="J66" s="310"/>
      <c r="K66" s="310"/>
      <c r="L66" s="310"/>
      <c r="M66" s="310"/>
      <c r="N66" s="310"/>
    </row>
    <row r="67" spans="2:14" x14ac:dyDescent="0.2">
      <c r="B67" s="310"/>
      <c r="C67" s="310"/>
      <c r="D67" s="310"/>
      <c r="E67" s="310"/>
      <c r="F67" s="310"/>
      <c r="G67" s="310"/>
      <c r="H67" s="310"/>
      <c r="I67" s="310"/>
      <c r="J67" s="310"/>
      <c r="K67" s="310"/>
      <c r="L67" s="310"/>
      <c r="M67" s="310"/>
      <c r="N67" s="310"/>
    </row>
    <row r="68" spans="2:14" x14ac:dyDescent="0.2">
      <c r="B68" s="310"/>
      <c r="C68" s="310"/>
      <c r="D68" s="310"/>
      <c r="E68" s="310"/>
      <c r="F68" s="310"/>
      <c r="G68" s="310"/>
      <c r="H68" s="310"/>
      <c r="I68" s="310"/>
      <c r="J68" s="310"/>
      <c r="K68" s="310"/>
      <c r="L68" s="310"/>
      <c r="M68" s="310"/>
      <c r="N68" s="310"/>
    </row>
    <row r="69" spans="2:14" x14ac:dyDescent="0.2">
      <c r="B69" s="310"/>
      <c r="C69" s="310"/>
      <c r="D69" s="310"/>
      <c r="E69" s="310"/>
      <c r="F69" s="310"/>
      <c r="G69" s="310"/>
      <c r="H69" s="310"/>
      <c r="I69" s="310"/>
      <c r="J69" s="310"/>
      <c r="K69" s="310"/>
      <c r="L69" s="310"/>
      <c r="M69" s="310"/>
      <c r="N69" s="310"/>
    </row>
    <row r="71" spans="2:14" x14ac:dyDescent="0.2">
      <c r="B71" s="4" t="s">
        <v>623</v>
      </c>
    </row>
    <row r="72" spans="2:14" ht="18.75" customHeight="1" x14ac:dyDescent="0.2">
      <c r="B72" s="310" t="s">
        <v>614</v>
      </c>
      <c r="C72" s="310"/>
      <c r="D72" s="310"/>
      <c r="E72" s="310"/>
      <c r="F72" s="310"/>
      <c r="G72" s="310"/>
      <c r="H72" s="310"/>
      <c r="I72" s="310"/>
      <c r="J72" s="310"/>
      <c r="K72" s="310"/>
      <c r="L72" s="310"/>
      <c r="M72" s="310"/>
      <c r="N72" s="310"/>
    </row>
    <row r="73" spans="2:14" x14ac:dyDescent="0.2">
      <c r="B73" s="310"/>
      <c r="C73" s="310"/>
      <c r="D73" s="310"/>
      <c r="E73" s="310"/>
      <c r="F73" s="310"/>
      <c r="G73" s="310"/>
      <c r="H73" s="310"/>
      <c r="I73" s="310"/>
      <c r="J73" s="310"/>
      <c r="K73" s="310"/>
      <c r="L73" s="310"/>
      <c r="M73" s="310"/>
      <c r="N73" s="310"/>
    </row>
    <row r="75" spans="2:14" x14ac:dyDescent="0.2">
      <c r="B75" s="4" t="s">
        <v>624</v>
      </c>
    </row>
    <row r="76" spans="2:14" ht="15" customHeight="1" x14ac:dyDescent="0.2">
      <c r="B76" s="272" t="s">
        <v>615</v>
      </c>
      <c r="C76" s="272"/>
      <c r="D76" s="272"/>
      <c r="E76" s="272"/>
      <c r="F76" s="272"/>
      <c r="G76" s="272"/>
      <c r="H76" s="272"/>
      <c r="I76" s="272"/>
      <c r="J76" s="272"/>
      <c r="K76" s="272"/>
      <c r="L76" s="272"/>
      <c r="M76" s="272"/>
      <c r="N76" s="272"/>
    </row>
    <row r="77" spans="2:14" x14ac:dyDescent="0.2">
      <c r="B77" s="272"/>
      <c r="C77" s="272"/>
      <c r="D77" s="272"/>
      <c r="E77" s="272"/>
      <c r="F77" s="272"/>
      <c r="G77" s="272"/>
      <c r="H77" s="272"/>
      <c r="I77" s="272"/>
      <c r="J77" s="272"/>
      <c r="K77" s="272"/>
      <c r="L77" s="272"/>
      <c r="M77" s="272"/>
      <c r="N77" s="272"/>
    </row>
    <row r="78" spans="2:14" x14ac:dyDescent="0.2">
      <c r="B78" s="272"/>
      <c r="C78" s="272"/>
      <c r="D78" s="272"/>
      <c r="E78" s="272"/>
      <c r="F78" s="272"/>
      <c r="G78" s="272"/>
      <c r="H78" s="272"/>
      <c r="I78" s="272"/>
      <c r="J78" s="272"/>
      <c r="K78" s="272"/>
      <c r="L78" s="272"/>
      <c r="M78" s="272"/>
      <c r="N78" s="272"/>
    </row>
    <row r="79" spans="2:14" x14ac:dyDescent="0.2">
      <c r="B79" s="272"/>
      <c r="C79" s="272"/>
      <c r="D79" s="272"/>
      <c r="E79" s="272"/>
      <c r="F79" s="272"/>
      <c r="G79" s="272"/>
      <c r="H79" s="272"/>
      <c r="I79" s="272"/>
      <c r="J79" s="272"/>
      <c r="K79" s="272"/>
      <c r="L79" s="272"/>
      <c r="M79" s="272"/>
      <c r="N79" s="272"/>
    </row>
    <row r="80" spans="2:14" x14ac:dyDescent="0.2">
      <c r="B80" s="246"/>
      <c r="C80" s="246"/>
      <c r="D80" s="246"/>
      <c r="E80" s="246"/>
      <c r="F80" s="246"/>
      <c r="G80" s="246"/>
      <c r="H80" s="246"/>
      <c r="I80" s="246"/>
      <c r="J80" s="246"/>
      <c r="K80" s="246"/>
      <c r="L80" s="246"/>
      <c r="M80" s="246"/>
      <c r="N80" s="246"/>
    </row>
    <row r="81" spans="2:14" x14ac:dyDescent="0.2">
      <c r="B81" s="4" t="s">
        <v>625</v>
      </c>
    </row>
    <row r="82" spans="2:14" x14ac:dyDescent="0.2">
      <c r="B82" s="272" t="s">
        <v>616</v>
      </c>
      <c r="C82" s="272"/>
      <c r="D82" s="272"/>
      <c r="E82" s="272"/>
      <c r="F82" s="272"/>
      <c r="G82" s="272"/>
      <c r="H82" s="272"/>
      <c r="I82" s="272"/>
      <c r="J82" s="272"/>
      <c r="K82" s="272"/>
      <c r="L82" s="272"/>
      <c r="M82" s="272"/>
      <c r="N82" s="272"/>
    </row>
    <row r="83" spans="2:14" x14ac:dyDescent="0.2">
      <c r="B83" s="272"/>
      <c r="C83" s="272"/>
      <c r="D83" s="272"/>
      <c r="E83" s="272"/>
      <c r="F83" s="272"/>
      <c r="G83" s="272"/>
      <c r="H83" s="272"/>
      <c r="I83" s="272"/>
      <c r="J83" s="272"/>
      <c r="K83" s="272"/>
      <c r="L83" s="272"/>
      <c r="M83" s="272"/>
      <c r="N83" s="272"/>
    </row>
    <row r="85" spans="2:14" x14ac:dyDescent="0.2">
      <c r="B85" s="4" t="s">
        <v>626</v>
      </c>
    </row>
    <row r="86" spans="2:14" x14ac:dyDescent="0.2">
      <c r="B86" s="272" t="s">
        <v>617</v>
      </c>
      <c r="C86" s="272"/>
      <c r="D86" s="272"/>
      <c r="E86" s="272"/>
      <c r="F86" s="272"/>
      <c r="G86" s="272"/>
      <c r="H86" s="272"/>
      <c r="I86" s="272"/>
      <c r="J86" s="272"/>
      <c r="K86" s="272"/>
      <c r="L86" s="272"/>
      <c r="M86" s="272"/>
      <c r="N86" s="272"/>
    </row>
    <row r="87" spans="2:14" x14ac:dyDescent="0.2">
      <c r="B87" s="272"/>
      <c r="C87" s="272"/>
      <c r="D87" s="272"/>
      <c r="E87" s="272"/>
      <c r="F87" s="272"/>
      <c r="G87" s="272"/>
      <c r="H87" s="272"/>
      <c r="I87" s="272"/>
      <c r="J87" s="272"/>
      <c r="K87" s="272"/>
      <c r="L87" s="272"/>
      <c r="M87" s="272"/>
      <c r="N87" s="272"/>
    </row>
    <row r="88" spans="2:14" x14ac:dyDescent="0.2">
      <c r="B88" s="246"/>
      <c r="C88" s="246"/>
      <c r="D88" s="246"/>
      <c r="E88" s="246"/>
      <c r="F88" s="246"/>
      <c r="G88" s="246"/>
      <c r="H88" s="246"/>
      <c r="I88" s="246"/>
      <c r="J88" s="246"/>
      <c r="K88" s="246"/>
      <c r="L88" s="246"/>
      <c r="M88" s="246"/>
      <c r="N88" s="246"/>
    </row>
    <row r="90" spans="2:14" x14ac:dyDescent="0.2">
      <c r="B90" s="256" t="s">
        <v>618</v>
      </c>
    </row>
    <row r="91" spans="2:14" x14ac:dyDescent="0.2">
      <c r="B91" s="272" t="s">
        <v>619</v>
      </c>
      <c r="C91" s="272"/>
      <c r="D91" s="272"/>
      <c r="E91" s="272"/>
      <c r="F91" s="272"/>
      <c r="G91" s="272"/>
      <c r="H91" s="272"/>
      <c r="I91" s="272"/>
      <c r="J91" s="272"/>
      <c r="K91" s="272"/>
      <c r="L91" s="272"/>
      <c r="M91" s="272"/>
      <c r="N91" s="272"/>
    </row>
    <row r="92" spans="2:14" x14ac:dyDescent="0.2">
      <c r="B92" s="272"/>
      <c r="C92" s="272"/>
      <c r="D92" s="272"/>
      <c r="E92" s="272"/>
      <c r="F92" s="272"/>
      <c r="G92" s="272"/>
      <c r="H92" s="272"/>
      <c r="I92" s="272"/>
      <c r="J92" s="272"/>
      <c r="K92" s="272"/>
      <c r="L92" s="272"/>
      <c r="M92" s="272"/>
      <c r="N92" s="272"/>
    </row>
    <row r="93" spans="2:14" x14ac:dyDescent="0.2">
      <c r="B93" s="246"/>
      <c r="C93" s="246"/>
      <c r="D93" s="246"/>
      <c r="E93" s="246"/>
      <c r="F93" s="246"/>
      <c r="G93" s="246"/>
      <c r="H93" s="246"/>
      <c r="I93" s="246"/>
      <c r="J93" s="246"/>
      <c r="K93" s="246"/>
      <c r="L93" s="246"/>
      <c r="M93" s="246"/>
      <c r="N93" s="246"/>
    </row>
    <row r="95" spans="2:14" x14ac:dyDescent="0.2">
      <c r="B95" s="256" t="s">
        <v>620</v>
      </c>
    </row>
    <row r="96" spans="2:14" ht="19.5" customHeight="1" x14ac:dyDescent="0.2">
      <c r="B96" s="259" t="s">
        <v>627</v>
      </c>
    </row>
    <row r="97" spans="2:14" ht="15" customHeight="1" x14ac:dyDescent="0.2">
      <c r="B97" s="272" t="s">
        <v>628</v>
      </c>
      <c r="C97" s="272"/>
      <c r="D97" s="272"/>
      <c r="E97" s="272"/>
      <c r="F97" s="272"/>
      <c r="G97" s="272"/>
      <c r="H97" s="272"/>
      <c r="I97" s="272"/>
      <c r="J97" s="272"/>
      <c r="K97" s="272"/>
      <c r="L97" s="272"/>
      <c r="M97" s="272"/>
      <c r="N97" s="272"/>
    </row>
    <row r="98" spans="2:14" x14ac:dyDescent="0.2">
      <c r="B98" s="272"/>
      <c r="C98" s="272"/>
      <c r="D98" s="272"/>
      <c r="E98" s="272"/>
      <c r="F98" s="272"/>
      <c r="G98" s="272"/>
      <c r="H98" s="272"/>
      <c r="I98" s="272"/>
      <c r="J98" s="272"/>
      <c r="K98" s="272"/>
      <c r="L98" s="272"/>
      <c r="M98" s="272"/>
      <c r="N98" s="272"/>
    </row>
    <row r="99" spans="2:14" ht="14.25" customHeight="1" x14ac:dyDescent="0.2">
      <c r="B99" s="272"/>
      <c r="C99" s="272"/>
      <c r="D99" s="272"/>
      <c r="E99" s="272"/>
      <c r="F99" s="272"/>
      <c r="G99" s="272"/>
      <c r="H99" s="272"/>
      <c r="I99" s="272"/>
      <c r="J99" s="272"/>
      <c r="K99" s="272"/>
      <c r="L99" s="272"/>
      <c r="M99" s="272"/>
      <c r="N99" s="272"/>
    </row>
    <row r="101" spans="2:14" x14ac:dyDescent="0.2">
      <c r="D101" s="313" t="s">
        <v>629</v>
      </c>
      <c r="E101" s="313"/>
      <c r="F101" s="313"/>
      <c r="G101" s="313"/>
      <c r="H101" s="260">
        <v>2019</v>
      </c>
      <c r="I101" s="260">
        <v>2018</v>
      </c>
    </row>
    <row r="102" spans="2:14" x14ac:dyDescent="0.2">
      <c r="D102" s="314" t="s">
        <v>630</v>
      </c>
      <c r="E102" s="314"/>
      <c r="F102" s="314"/>
      <c r="G102" s="314"/>
      <c r="H102" s="214">
        <v>6375.54</v>
      </c>
      <c r="I102" s="214">
        <v>5960.94</v>
      </c>
    </row>
    <row r="103" spans="2:14" x14ac:dyDescent="0.2">
      <c r="D103" s="314" t="s">
        <v>631</v>
      </c>
      <c r="E103" s="314"/>
      <c r="F103" s="314"/>
      <c r="G103" s="314"/>
      <c r="H103" s="214">
        <v>6384.71</v>
      </c>
      <c r="I103" s="214">
        <v>6197.68</v>
      </c>
    </row>
    <row r="104" spans="2:14" x14ac:dyDescent="0.2">
      <c r="D104" s="264"/>
      <c r="E104" s="264"/>
      <c r="F104" s="264"/>
      <c r="G104" s="264"/>
      <c r="H104" s="261"/>
      <c r="I104" s="261"/>
    </row>
    <row r="105" spans="2:14" x14ac:dyDescent="0.2">
      <c r="D105" s="264"/>
      <c r="E105" s="264"/>
      <c r="F105" s="264"/>
      <c r="G105" s="264"/>
      <c r="H105" s="261"/>
      <c r="I105" s="261"/>
    </row>
    <row r="106" spans="2:14" x14ac:dyDescent="0.2">
      <c r="D106" s="264"/>
      <c r="E106" s="264"/>
      <c r="F106" s="264"/>
      <c r="G106" s="264"/>
      <c r="H106" s="261"/>
      <c r="I106" s="261"/>
    </row>
    <row r="107" spans="2:14" x14ac:dyDescent="0.2">
      <c r="D107" s="264"/>
      <c r="E107" s="264"/>
      <c r="F107" s="264"/>
      <c r="G107" s="264"/>
      <c r="H107" s="261"/>
      <c r="I107" s="261"/>
    </row>
    <row r="108" spans="2:14" x14ac:dyDescent="0.2">
      <c r="D108" s="264"/>
      <c r="E108" s="264"/>
      <c r="F108" s="264"/>
      <c r="G108" s="264"/>
      <c r="H108" s="261"/>
      <c r="I108" s="261"/>
    </row>
    <row r="109" spans="2:14" x14ac:dyDescent="0.2">
      <c r="D109" s="264"/>
      <c r="E109" s="264"/>
      <c r="F109" s="264"/>
      <c r="G109" s="264"/>
      <c r="H109" s="261"/>
      <c r="I109" s="261"/>
    </row>
    <row r="110" spans="2:14" x14ac:dyDescent="0.2">
      <c r="B110" s="60" t="s">
        <v>33</v>
      </c>
      <c r="C110" s="76"/>
      <c r="D110" s="76"/>
      <c r="F110" s="76"/>
      <c r="G110" s="76"/>
      <c r="H110" s="12" t="s">
        <v>82</v>
      </c>
      <c r="I110" s="246"/>
      <c r="J110" s="246"/>
      <c r="K110" s="246"/>
      <c r="L110" s="246"/>
      <c r="M110" s="246"/>
      <c r="N110" s="263" t="s">
        <v>42</v>
      </c>
    </row>
    <row r="111" spans="2:14" x14ac:dyDescent="0.2">
      <c r="B111" s="60" t="s">
        <v>32</v>
      </c>
      <c r="C111" s="76"/>
      <c r="D111" s="76"/>
      <c r="F111" s="76"/>
      <c r="G111" s="76"/>
      <c r="H111" s="12" t="s">
        <v>37</v>
      </c>
      <c r="I111" s="246"/>
      <c r="J111" s="246"/>
      <c r="K111" s="246"/>
      <c r="L111" s="246"/>
      <c r="M111" s="246"/>
      <c r="N111" s="111" t="s">
        <v>43</v>
      </c>
    </row>
    <row r="112" spans="2:14" x14ac:dyDescent="0.2">
      <c r="D112" s="264"/>
      <c r="E112" s="264"/>
      <c r="F112" s="264"/>
      <c r="G112" s="264"/>
      <c r="H112" s="261"/>
      <c r="I112" s="261"/>
    </row>
    <row r="115" spans="2:2" x14ac:dyDescent="0.2">
      <c r="B115" s="4" t="s">
        <v>635</v>
      </c>
    </row>
    <row r="157" spans="2:2" x14ac:dyDescent="0.2">
      <c r="B157" s="4" t="s">
        <v>636</v>
      </c>
    </row>
    <row r="171" spans="2:14" x14ac:dyDescent="0.2">
      <c r="B171" s="60" t="s">
        <v>33</v>
      </c>
      <c r="C171" s="76"/>
      <c r="D171" s="76"/>
      <c r="F171" s="76"/>
      <c r="G171" s="76"/>
      <c r="H171" s="12" t="s">
        <v>82</v>
      </c>
      <c r="I171" s="246"/>
      <c r="J171" s="246"/>
      <c r="K171" s="246"/>
      <c r="L171" s="246"/>
      <c r="M171" s="246"/>
      <c r="N171" s="263" t="s">
        <v>42</v>
      </c>
    </row>
    <row r="172" spans="2:14" x14ac:dyDescent="0.2">
      <c r="B172" s="60" t="s">
        <v>32</v>
      </c>
      <c r="C172" s="76"/>
      <c r="D172" s="76"/>
      <c r="F172" s="76"/>
      <c r="G172" s="76"/>
      <c r="H172" s="12" t="s">
        <v>37</v>
      </c>
      <c r="I172" s="246"/>
      <c r="J172" s="246"/>
      <c r="K172" s="246"/>
      <c r="L172" s="246"/>
      <c r="M172" s="246"/>
      <c r="N172" s="111" t="s">
        <v>43</v>
      </c>
    </row>
    <row r="175" spans="2:14" x14ac:dyDescent="0.2">
      <c r="B175" s="4" t="s">
        <v>637</v>
      </c>
    </row>
    <row r="176" spans="2:14" x14ac:dyDescent="0.2">
      <c r="B176" s="1" t="s">
        <v>634</v>
      </c>
    </row>
    <row r="194" spans="2:14" x14ac:dyDescent="0.2">
      <c r="B194" s="4" t="s">
        <v>639</v>
      </c>
    </row>
    <row r="195" spans="2:14" x14ac:dyDescent="0.2">
      <c r="B195" s="1" t="s">
        <v>638</v>
      </c>
    </row>
    <row r="200" spans="2:14" x14ac:dyDescent="0.2">
      <c r="B200" s="262" t="s">
        <v>640</v>
      </c>
    </row>
    <row r="206" spans="2:14" x14ac:dyDescent="0.2">
      <c r="B206" s="4" t="s">
        <v>642</v>
      </c>
    </row>
    <row r="207" spans="2:14" x14ac:dyDescent="0.2">
      <c r="B207" s="272" t="s">
        <v>641</v>
      </c>
      <c r="C207" s="272"/>
      <c r="D207" s="272"/>
      <c r="E207" s="272"/>
      <c r="F207" s="272"/>
      <c r="G207" s="272"/>
      <c r="H207" s="272"/>
      <c r="I207" s="272"/>
      <c r="J207" s="272"/>
      <c r="K207" s="272"/>
      <c r="L207" s="272"/>
      <c r="M207" s="272"/>
      <c r="N207" s="272"/>
    </row>
    <row r="208" spans="2:14" x14ac:dyDescent="0.2">
      <c r="B208" s="272"/>
      <c r="C208" s="272"/>
      <c r="D208" s="272"/>
      <c r="E208" s="272"/>
      <c r="F208" s="272"/>
      <c r="G208" s="272"/>
      <c r="H208" s="272"/>
      <c r="I208" s="272"/>
      <c r="J208" s="272"/>
      <c r="K208" s="272"/>
      <c r="L208" s="272"/>
      <c r="M208" s="272"/>
      <c r="N208" s="272"/>
    </row>
    <row r="220" spans="2:2" x14ac:dyDescent="0.2">
      <c r="B220" s="4" t="s">
        <v>643</v>
      </c>
    </row>
    <row r="230" spans="2:14" x14ac:dyDescent="0.2">
      <c r="B230" s="60" t="s">
        <v>33</v>
      </c>
      <c r="C230" s="76"/>
      <c r="D230" s="76"/>
      <c r="F230" s="76"/>
      <c r="G230" s="76"/>
      <c r="H230" s="12" t="s">
        <v>82</v>
      </c>
      <c r="I230" s="246"/>
      <c r="J230" s="246"/>
      <c r="K230" s="246"/>
      <c r="L230" s="246"/>
      <c r="M230" s="246"/>
      <c r="N230" s="263" t="s">
        <v>42</v>
      </c>
    </row>
    <row r="231" spans="2:14" x14ac:dyDescent="0.2">
      <c r="B231" s="60" t="s">
        <v>32</v>
      </c>
      <c r="C231" s="76"/>
      <c r="D231" s="76"/>
      <c r="F231" s="76"/>
      <c r="G231" s="76"/>
      <c r="H231" s="12" t="s">
        <v>37</v>
      </c>
      <c r="I231" s="246"/>
      <c r="J231" s="246"/>
      <c r="K231" s="246"/>
      <c r="L231" s="246"/>
      <c r="M231" s="246"/>
      <c r="N231" s="111" t="s">
        <v>43</v>
      </c>
    </row>
    <row r="235" spans="2:14" x14ac:dyDescent="0.2">
      <c r="B235" s="4" t="s">
        <v>644</v>
      </c>
    </row>
    <row r="236" spans="2:14" x14ac:dyDescent="0.2">
      <c r="B236" s="1" t="s">
        <v>645</v>
      </c>
    </row>
    <row r="246" spans="2:2" x14ac:dyDescent="0.2">
      <c r="B246" s="4" t="s">
        <v>646</v>
      </c>
    </row>
    <row r="253" spans="2:2" x14ac:dyDescent="0.2">
      <c r="B253" s="4" t="s">
        <v>647</v>
      </c>
    </row>
    <row r="254" spans="2:2" ht="15.75" customHeight="1" x14ac:dyDescent="0.2">
      <c r="B254" s="1" t="s">
        <v>648</v>
      </c>
    </row>
    <row r="260" spans="2:2" x14ac:dyDescent="0.2">
      <c r="B260" s="4" t="s">
        <v>649</v>
      </c>
    </row>
    <row r="261" spans="2:2" x14ac:dyDescent="0.2">
      <c r="B261" s="1" t="s">
        <v>650</v>
      </c>
    </row>
    <row r="263" spans="2:2" x14ac:dyDescent="0.2">
      <c r="B263" s="4" t="s">
        <v>651</v>
      </c>
    </row>
    <row r="264" spans="2:2" x14ac:dyDescent="0.2">
      <c r="B264" s="265" t="s">
        <v>652</v>
      </c>
    </row>
    <row r="269" spans="2:2" x14ac:dyDescent="0.2">
      <c r="B269" s="4" t="s">
        <v>655</v>
      </c>
    </row>
    <row r="270" spans="2:2" x14ac:dyDescent="0.2">
      <c r="B270" s="4"/>
    </row>
    <row r="271" spans="2:2" x14ac:dyDescent="0.2">
      <c r="B271" s="265" t="s">
        <v>653</v>
      </c>
    </row>
    <row r="272" spans="2:2" x14ac:dyDescent="0.2">
      <c r="B272" s="1" t="s">
        <v>654</v>
      </c>
    </row>
    <row r="277" spans="2:2" x14ac:dyDescent="0.2">
      <c r="B277" s="265" t="s">
        <v>656</v>
      </c>
    </row>
    <row r="278" spans="2:2" x14ac:dyDescent="0.2">
      <c r="B278" s="1" t="s">
        <v>657</v>
      </c>
    </row>
    <row r="279" spans="2:2" x14ac:dyDescent="0.2">
      <c r="B279" s="1" t="s">
        <v>658</v>
      </c>
    </row>
    <row r="291" spans="2:14" x14ac:dyDescent="0.2">
      <c r="B291" s="60" t="s">
        <v>33</v>
      </c>
      <c r="C291" s="76"/>
      <c r="D291" s="76"/>
      <c r="F291" s="76"/>
      <c r="G291" s="76"/>
      <c r="H291" s="12" t="s">
        <v>82</v>
      </c>
      <c r="I291" s="246"/>
      <c r="J291" s="246"/>
      <c r="K291" s="246"/>
      <c r="L291" s="246"/>
      <c r="M291" s="246"/>
      <c r="N291" s="263" t="s">
        <v>42</v>
      </c>
    </row>
    <row r="292" spans="2:14" x14ac:dyDescent="0.2">
      <c r="B292" s="60" t="s">
        <v>32</v>
      </c>
      <c r="C292" s="76"/>
      <c r="D292" s="76"/>
      <c r="F292" s="76"/>
      <c r="G292" s="76"/>
      <c r="H292" s="12" t="s">
        <v>37</v>
      </c>
      <c r="I292" s="246"/>
      <c r="J292" s="246"/>
      <c r="K292" s="246"/>
      <c r="L292" s="246"/>
      <c r="M292" s="246"/>
      <c r="N292" s="111" t="s">
        <v>43</v>
      </c>
    </row>
    <row r="295" spans="2:14" x14ac:dyDescent="0.2">
      <c r="B295" s="265" t="s">
        <v>659</v>
      </c>
    </row>
    <row r="296" spans="2:14" x14ac:dyDescent="0.2">
      <c r="B296" s="1" t="s">
        <v>660</v>
      </c>
    </row>
    <row r="301" spans="2:14" x14ac:dyDescent="0.2">
      <c r="B301" s="4" t="s">
        <v>661</v>
      </c>
    </row>
    <row r="303" spans="2:14" x14ac:dyDescent="0.2">
      <c r="B303" s="1" t="s">
        <v>662</v>
      </c>
    </row>
    <row r="308" spans="2:2" x14ac:dyDescent="0.2">
      <c r="B308" s="4" t="s">
        <v>664</v>
      </c>
    </row>
    <row r="309" spans="2:2" x14ac:dyDescent="0.2">
      <c r="B309" s="1" t="s">
        <v>663</v>
      </c>
    </row>
    <row r="317" spans="2:2" x14ac:dyDescent="0.2">
      <c r="B317" s="4" t="s">
        <v>665</v>
      </c>
    </row>
    <row r="318" spans="2:2" x14ac:dyDescent="0.2">
      <c r="B318" s="258" t="s">
        <v>666</v>
      </c>
    </row>
    <row r="334" spans="2:2" x14ac:dyDescent="0.2">
      <c r="B334" s="4" t="s">
        <v>667</v>
      </c>
    </row>
    <row r="341" spans="2:14" x14ac:dyDescent="0.2">
      <c r="B341" s="4" t="s">
        <v>668</v>
      </c>
    </row>
    <row r="342" spans="2:14" x14ac:dyDescent="0.2">
      <c r="B342" s="1" t="s">
        <v>650</v>
      </c>
    </row>
    <row r="351" spans="2:14" x14ac:dyDescent="0.2">
      <c r="B351" s="60" t="s">
        <v>33</v>
      </c>
      <c r="C351" s="76"/>
      <c r="D351" s="76"/>
      <c r="F351" s="76"/>
      <c r="G351" s="76"/>
      <c r="H351" s="12" t="s">
        <v>82</v>
      </c>
      <c r="I351" s="246"/>
      <c r="J351" s="246"/>
      <c r="K351" s="246"/>
      <c r="L351" s="246"/>
      <c r="M351" s="246"/>
      <c r="N351" s="263" t="s">
        <v>42</v>
      </c>
    </row>
    <row r="352" spans="2:14" x14ac:dyDescent="0.2">
      <c r="B352" s="60" t="s">
        <v>32</v>
      </c>
      <c r="C352" s="76"/>
      <c r="D352" s="76"/>
      <c r="F352" s="76"/>
      <c r="G352" s="76"/>
      <c r="H352" s="12" t="s">
        <v>37</v>
      </c>
      <c r="I352" s="246"/>
      <c r="J352" s="246"/>
      <c r="K352" s="246"/>
      <c r="L352" s="246"/>
      <c r="M352" s="246"/>
      <c r="N352" s="111" t="s">
        <v>43</v>
      </c>
    </row>
    <row r="355" spans="2:2" x14ac:dyDescent="0.2">
      <c r="B355" s="4" t="s">
        <v>669</v>
      </c>
    </row>
    <row r="360" spans="2:2" x14ac:dyDescent="0.2">
      <c r="B360" s="4" t="s">
        <v>670</v>
      </c>
    </row>
    <row r="361" spans="2:2" x14ac:dyDescent="0.2">
      <c r="B361" s="1" t="s">
        <v>650</v>
      </c>
    </row>
    <row r="363" spans="2:2" x14ac:dyDescent="0.2">
      <c r="B363" s="1" t="s">
        <v>671</v>
      </c>
    </row>
    <row r="371" spans="2:2" x14ac:dyDescent="0.2">
      <c r="B371" s="266" t="s">
        <v>676</v>
      </c>
    </row>
    <row r="372" spans="2:2" x14ac:dyDescent="0.2">
      <c r="B372" s="1" t="s">
        <v>673</v>
      </c>
    </row>
    <row r="373" spans="2:2" x14ac:dyDescent="0.2">
      <c r="B373" s="9"/>
    </row>
    <row r="374" spans="2:2" x14ac:dyDescent="0.2">
      <c r="B374" s="4" t="s">
        <v>674</v>
      </c>
    </row>
    <row r="375" spans="2:2" x14ac:dyDescent="0.2">
      <c r="B375" s="1" t="s">
        <v>673</v>
      </c>
    </row>
    <row r="377" spans="2:2" x14ac:dyDescent="0.2">
      <c r="B377" s="4" t="s">
        <v>675</v>
      </c>
    </row>
    <row r="378" spans="2:2" x14ac:dyDescent="0.2">
      <c r="B378" s="1" t="s">
        <v>672</v>
      </c>
    </row>
    <row r="388" spans="2:2" x14ac:dyDescent="0.2">
      <c r="B388" s="4" t="s">
        <v>677</v>
      </c>
    </row>
    <row r="389" spans="2:2" x14ac:dyDescent="0.2">
      <c r="B389" s="1" t="s">
        <v>650</v>
      </c>
    </row>
    <row r="391" spans="2:2" x14ac:dyDescent="0.2">
      <c r="B391" s="4" t="s">
        <v>678</v>
      </c>
    </row>
    <row r="392" spans="2:2" x14ac:dyDescent="0.2">
      <c r="B392" s="265" t="s">
        <v>679</v>
      </c>
    </row>
    <row r="393" spans="2:2" x14ac:dyDescent="0.2">
      <c r="B393" s="258" t="s">
        <v>680</v>
      </c>
    </row>
    <row r="411" spans="2:14" x14ac:dyDescent="0.2">
      <c r="B411" s="60" t="s">
        <v>33</v>
      </c>
      <c r="C411" s="76"/>
      <c r="D411" s="76"/>
      <c r="F411" s="76"/>
      <c r="G411" s="76"/>
      <c r="H411" s="12" t="s">
        <v>82</v>
      </c>
      <c r="I411" s="246"/>
      <c r="J411" s="246"/>
      <c r="K411" s="246"/>
      <c r="L411" s="246"/>
      <c r="M411" s="246"/>
      <c r="N411" s="263" t="s">
        <v>42</v>
      </c>
    </row>
    <row r="412" spans="2:14" x14ac:dyDescent="0.2">
      <c r="B412" s="60" t="s">
        <v>32</v>
      </c>
      <c r="C412" s="76"/>
      <c r="D412" s="76"/>
      <c r="F412" s="76"/>
      <c r="G412" s="76"/>
      <c r="H412" s="12" t="s">
        <v>37</v>
      </c>
      <c r="I412" s="246"/>
      <c r="J412" s="246"/>
      <c r="K412" s="246"/>
      <c r="L412" s="246"/>
      <c r="M412" s="246"/>
      <c r="N412" s="111" t="s">
        <v>43</v>
      </c>
    </row>
    <row r="415" spans="2:14" x14ac:dyDescent="0.2">
      <c r="B415" s="4" t="s">
        <v>681</v>
      </c>
    </row>
    <row r="416" spans="2:14" x14ac:dyDescent="0.2">
      <c r="B416" s="258" t="s">
        <v>680</v>
      </c>
    </row>
    <row r="428" spans="2:2" x14ac:dyDescent="0.2">
      <c r="B428" s="4" t="s">
        <v>682</v>
      </c>
    </row>
    <row r="471" spans="2:14" x14ac:dyDescent="0.2">
      <c r="B471" s="60" t="s">
        <v>33</v>
      </c>
      <c r="C471" s="76"/>
      <c r="D471" s="76"/>
      <c r="F471" s="76"/>
      <c r="G471" s="76"/>
      <c r="H471" s="12" t="s">
        <v>82</v>
      </c>
      <c r="I471" s="246"/>
      <c r="J471" s="246"/>
      <c r="K471" s="246"/>
      <c r="L471" s="246"/>
      <c r="M471" s="246"/>
      <c r="N471" s="263" t="s">
        <v>42</v>
      </c>
    </row>
    <row r="472" spans="2:14" x14ac:dyDescent="0.2">
      <c r="B472" s="60" t="s">
        <v>32</v>
      </c>
      <c r="C472" s="76"/>
      <c r="D472" s="76"/>
      <c r="F472" s="76"/>
      <c r="G472" s="76"/>
      <c r="H472" s="12" t="s">
        <v>37</v>
      </c>
      <c r="I472" s="246"/>
      <c r="J472" s="246"/>
      <c r="K472" s="246"/>
      <c r="L472" s="246"/>
      <c r="M472" s="246"/>
      <c r="N472" s="111" t="s">
        <v>43</v>
      </c>
    </row>
    <row r="505" spans="2:2" x14ac:dyDescent="0.2">
      <c r="B505" s="4" t="s">
        <v>683</v>
      </c>
    </row>
    <row r="511" spans="2:2" x14ac:dyDescent="0.2">
      <c r="B511" s="4" t="s">
        <v>684</v>
      </c>
    </row>
    <row r="517" spans="2:14" x14ac:dyDescent="0.2">
      <c r="B517" s="4" t="s">
        <v>687</v>
      </c>
    </row>
    <row r="518" spans="2:14" x14ac:dyDescent="0.2">
      <c r="B518" s="1" t="s">
        <v>673</v>
      </c>
    </row>
    <row r="521" spans="2:14" x14ac:dyDescent="0.2">
      <c r="B521" s="4" t="s">
        <v>685</v>
      </c>
    </row>
    <row r="522" spans="2:14" x14ac:dyDescent="0.2">
      <c r="B522" s="265" t="s">
        <v>688</v>
      </c>
    </row>
    <row r="523" spans="2:14" x14ac:dyDescent="0.2">
      <c r="B523" s="310" t="s">
        <v>686</v>
      </c>
      <c r="C523" s="310"/>
      <c r="D523" s="310"/>
      <c r="E523" s="310"/>
      <c r="F523" s="310"/>
      <c r="G523" s="310"/>
      <c r="H523" s="310"/>
      <c r="I523" s="310"/>
      <c r="J523" s="310"/>
      <c r="K523" s="310"/>
      <c r="L523" s="310"/>
      <c r="M523" s="310"/>
      <c r="N523" s="310"/>
    </row>
    <row r="524" spans="2:14" x14ac:dyDescent="0.2">
      <c r="B524" s="310"/>
      <c r="C524" s="310"/>
      <c r="D524" s="310"/>
      <c r="E524" s="310"/>
      <c r="F524" s="310"/>
      <c r="G524" s="310"/>
      <c r="H524" s="310"/>
      <c r="I524" s="310"/>
      <c r="J524" s="310"/>
      <c r="K524" s="310"/>
      <c r="L524" s="310"/>
      <c r="M524" s="310"/>
      <c r="N524" s="310"/>
    </row>
    <row r="530" spans="2:14" x14ac:dyDescent="0.2">
      <c r="B530" s="60" t="s">
        <v>33</v>
      </c>
      <c r="C530" s="76"/>
      <c r="D530" s="76"/>
      <c r="F530" s="76"/>
      <c r="G530" s="76"/>
      <c r="H530" s="12" t="s">
        <v>82</v>
      </c>
      <c r="I530" s="246"/>
      <c r="J530" s="246"/>
      <c r="K530" s="246"/>
      <c r="L530" s="246"/>
      <c r="M530" s="246"/>
      <c r="N530" s="263" t="s">
        <v>42</v>
      </c>
    </row>
    <row r="531" spans="2:14" x14ac:dyDescent="0.2">
      <c r="B531" s="60" t="s">
        <v>32</v>
      </c>
      <c r="C531" s="76"/>
      <c r="D531" s="76"/>
      <c r="F531" s="76"/>
      <c r="G531" s="76"/>
      <c r="H531" s="12" t="s">
        <v>37</v>
      </c>
      <c r="I531" s="246"/>
      <c r="J531" s="246"/>
      <c r="K531" s="246"/>
      <c r="L531" s="246"/>
      <c r="M531" s="246"/>
      <c r="N531" s="111" t="s">
        <v>43</v>
      </c>
    </row>
    <row r="535" spans="2:14" x14ac:dyDescent="0.2">
      <c r="B535" s="265" t="s">
        <v>700</v>
      </c>
    </row>
    <row r="536" spans="2:14" x14ac:dyDescent="0.2">
      <c r="B536" s="1" t="s">
        <v>689</v>
      </c>
    </row>
    <row r="538" spans="2:14" x14ac:dyDescent="0.2">
      <c r="B538" s="265" t="s">
        <v>701</v>
      </c>
    </row>
    <row r="539" spans="2:14" x14ac:dyDescent="0.2">
      <c r="B539" s="272" t="s">
        <v>702</v>
      </c>
      <c r="C539" s="272"/>
      <c r="D539" s="272"/>
      <c r="E539" s="272"/>
      <c r="F539" s="272"/>
      <c r="G539" s="272"/>
      <c r="H539" s="272"/>
      <c r="I539" s="272"/>
      <c r="J539" s="272"/>
      <c r="K539" s="272"/>
      <c r="L539" s="272"/>
      <c r="M539" s="272"/>
      <c r="N539" s="272"/>
    </row>
    <row r="540" spans="2:14" x14ac:dyDescent="0.2">
      <c r="B540" s="272"/>
      <c r="C540" s="272"/>
      <c r="D540" s="272"/>
      <c r="E540" s="272"/>
      <c r="F540" s="272"/>
      <c r="G540" s="272"/>
      <c r="H540" s="272"/>
      <c r="I540" s="272"/>
      <c r="J540" s="272"/>
      <c r="K540" s="272"/>
      <c r="L540" s="272"/>
      <c r="M540" s="272"/>
      <c r="N540" s="272"/>
    </row>
    <row r="542" spans="2:14" x14ac:dyDescent="0.2">
      <c r="B542" s="1" t="s">
        <v>690</v>
      </c>
    </row>
    <row r="544" spans="2:14" x14ac:dyDescent="0.2">
      <c r="B544" s="267" t="s">
        <v>691</v>
      </c>
    </row>
    <row r="545" spans="2:14" x14ac:dyDescent="0.2">
      <c r="B545" s="310" t="s">
        <v>692</v>
      </c>
      <c r="C545" s="310"/>
      <c r="D545" s="310"/>
      <c r="E545" s="310"/>
      <c r="F545" s="310"/>
      <c r="G545" s="310"/>
      <c r="H545" s="310"/>
      <c r="I545" s="310"/>
      <c r="J545" s="310"/>
      <c r="K545" s="310"/>
      <c r="L545" s="310"/>
      <c r="M545" s="310"/>
      <c r="N545" s="310"/>
    </row>
    <row r="546" spans="2:14" x14ac:dyDescent="0.2">
      <c r="B546" s="310"/>
      <c r="C546" s="310"/>
      <c r="D546" s="310"/>
      <c r="E546" s="310"/>
      <c r="F546" s="310"/>
      <c r="G546" s="310"/>
      <c r="H546" s="310"/>
      <c r="I546" s="310"/>
      <c r="J546" s="310"/>
      <c r="K546" s="310"/>
      <c r="L546" s="310"/>
      <c r="M546" s="310"/>
      <c r="N546" s="310"/>
    </row>
    <row r="548" spans="2:14" x14ac:dyDescent="0.2">
      <c r="B548" s="309" t="s">
        <v>693</v>
      </c>
      <c r="C548" s="309"/>
      <c r="D548" s="309"/>
      <c r="E548" s="309"/>
      <c r="F548" s="309"/>
      <c r="G548" s="309"/>
      <c r="H548" s="309"/>
      <c r="I548" s="309"/>
      <c r="J548" s="309"/>
      <c r="K548" s="309"/>
      <c r="L548" s="309"/>
      <c r="M548" s="309"/>
      <c r="N548" s="309"/>
    </row>
    <row r="549" spans="2:14" x14ac:dyDescent="0.2">
      <c r="B549" s="309"/>
      <c r="C549" s="309"/>
      <c r="D549" s="309"/>
      <c r="E549" s="309"/>
      <c r="F549" s="309"/>
      <c r="G549" s="309"/>
      <c r="H549" s="309"/>
      <c r="I549" s="309"/>
      <c r="J549" s="309"/>
      <c r="K549" s="309"/>
      <c r="L549" s="309"/>
      <c r="M549" s="309"/>
      <c r="N549" s="309"/>
    </row>
    <row r="550" spans="2:14" x14ac:dyDescent="0.2">
      <c r="B550" s="1" t="s">
        <v>743</v>
      </c>
    </row>
    <row r="551" spans="2:14" x14ac:dyDescent="0.2">
      <c r="B551" s="1" t="s">
        <v>744</v>
      </c>
    </row>
    <row r="553" spans="2:14" x14ac:dyDescent="0.2">
      <c r="B553" s="267" t="s">
        <v>694</v>
      </c>
    </row>
    <row r="554" spans="2:14" x14ac:dyDescent="0.2">
      <c r="B554" s="1" t="s">
        <v>695</v>
      </c>
    </row>
    <row r="556" spans="2:14" x14ac:dyDescent="0.2">
      <c r="B556" s="267" t="s">
        <v>696</v>
      </c>
    </row>
    <row r="557" spans="2:14" x14ac:dyDescent="0.2">
      <c r="B557" s="310" t="s">
        <v>697</v>
      </c>
      <c r="C557" s="310"/>
      <c r="D557" s="310"/>
      <c r="E557" s="310"/>
      <c r="F557" s="310"/>
      <c r="G557" s="310"/>
      <c r="H557" s="310"/>
      <c r="I557" s="310"/>
      <c r="J557" s="310"/>
      <c r="K557" s="310"/>
      <c r="L557" s="310"/>
      <c r="M557" s="310"/>
      <c r="N557" s="310"/>
    </row>
    <row r="558" spans="2:14" x14ac:dyDescent="0.2">
      <c r="B558" s="310"/>
      <c r="C558" s="310"/>
      <c r="D558" s="310"/>
      <c r="E558" s="310"/>
      <c r="F558" s="310"/>
      <c r="G558" s="310"/>
      <c r="H558" s="310"/>
      <c r="I558" s="310"/>
      <c r="J558" s="310"/>
      <c r="K558" s="310"/>
      <c r="L558" s="310"/>
      <c r="M558" s="310"/>
      <c r="N558" s="310"/>
    </row>
    <row r="560" spans="2:14" x14ac:dyDescent="0.2">
      <c r="B560" s="4" t="s">
        <v>698</v>
      </c>
    </row>
    <row r="561" spans="2:14" x14ac:dyDescent="0.2">
      <c r="B561" s="1" t="s">
        <v>699</v>
      </c>
    </row>
    <row r="568" spans="2:14" x14ac:dyDescent="0.2">
      <c r="B568" s="60" t="s">
        <v>33</v>
      </c>
      <c r="C568" s="76"/>
      <c r="D568" s="76"/>
      <c r="F568" s="76"/>
      <c r="G568" s="76"/>
      <c r="H568" s="12" t="s">
        <v>82</v>
      </c>
      <c r="I568" s="246"/>
      <c r="J568" s="246"/>
      <c r="K568" s="246"/>
      <c r="L568" s="246"/>
      <c r="M568" s="246"/>
      <c r="N568" s="263" t="s">
        <v>42</v>
      </c>
    </row>
    <row r="569" spans="2:14" x14ac:dyDescent="0.2">
      <c r="B569" s="60" t="s">
        <v>32</v>
      </c>
      <c r="C569" s="76"/>
      <c r="D569" s="76"/>
      <c r="F569" s="76"/>
      <c r="G569" s="76"/>
      <c r="H569" s="12" t="s">
        <v>37</v>
      </c>
      <c r="I569" s="246"/>
      <c r="J569" s="246"/>
      <c r="K569" s="246"/>
      <c r="L569" s="246"/>
      <c r="M569" s="246"/>
      <c r="N569" s="111" t="s">
        <v>43</v>
      </c>
    </row>
    <row r="595" spans="2:11" x14ac:dyDescent="0.2">
      <c r="G595" s="267" t="s">
        <v>703</v>
      </c>
    </row>
    <row r="596" spans="2:11" x14ac:dyDescent="0.2">
      <c r="B596" s="4" t="s">
        <v>721</v>
      </c>
    </row>
    <row r="598" spans="2:11" x14ac:dyDescent="0.2">
      <c r="C598" s="267" t="s">
        <v>722</v>
      </c>
    </row>
    <row r="599" spans="2:11" s="4" customFormat="1" x14ac:dyDescent="0.2">
      <c r="B599" s="4" t="s">
        <v>733</v>
      </c>
      <c r="I599" s="4" t="s">
        <v>731</v>
      </c>
    </row>
    <row r="600" spans="2:11" x14ac:dyDescent="0.2">
      <c r="B600" s="1" t="s">
        <v>704</v>
      </c>
      <c r="J600" s="311">
        <v>0.47499999999999998</v>
      </c>
      <c r="K600" s="311"/>
    </row>
    <row r="601" spans="2:11" x14ac:dyDescent="0.2">
      <c r="B601" s="1" t="s">
        <v>705</v>
      </c>
      <c r="J601" s="311">
        <v>0.47499999999999998</v>
      </c>
      <c r="K601" s="311"/>
    </row>
    <row r="602" spans="2:11" x14ac:dyDescent="0.2">
      <c r="B602" s="1" t="s">
        <v>706</v>
      </c>
      <c r="J602" s="311">
        <v>0.05</v>
      </c>
      <c r="K602" s="311"/>
    </row>
    <row r="603" spans="2:11" s="4" customFormat="1" x14ac:dyDescent="0.2">
      <c r="B603" s="4" t="s">
        <v>723</v>
      </c>
      <c r="I603" s="4" t="s">
        <v>730</v>
      </c>
    </row>
    <row r="604" spans="2:11" x14ac:dyDescent="0.2">
      <c r="B604" s="1" t="s">
        <v>707</v>
      </c>
    </row>
    <row r="605" spans="2:11" s="4" customFormat="1" x14ac:dyDescent="0.2">
      <c r="B605" s="4" t="s">
        <v>724</v>
      </c>
      <c r="I605" s="4" t="s">
        <v>729</v>
      </c>
    </row>
    <row r="606" spans="2:11" x14ac:dyDescent="0.2">
      <c r="B606" s="1" t="s">
        <v>707</v>
      </c>
    </row>
    <row r="607" spans="2:11" s="4" customFormat="1" x14ac:dyDescent="0.2">
      <c r="B607" s="4" t="s">
        <v>725</v>
      </c>
      <c r="I607" s="4" t="s">
        <v>732</v>
      </c>
    </row>
    <row r="608" spans="2:11" x14ac:dyDescent="0.2">
      <c r="B608" s="1" t="s">
        <v>708</v>
      </c>
      <c r="J608" s="1" t="s">
        <v>32</v>
      </c>
    </row>
    <row r="609" spans="2:14" x14ac:dyDescent="0.2">
      <c r="B609" s="1" t="s">
        <v>709</v>
      </c>
      <c r="J609" s="1" t="s">
        <v>34</v>
      </c>
    </row>
    <row r="610" spans="2:14" x14ac:dyDescent="0.2">
      <c r="B610" s="1" t="s">
        <v>710</v>
      </c>
      <c r="J610" s="1" t="s">
        <v>711</v>
      </c>
    </row>
    <row r="611" spans="2:14" x14ac:dyDescent="0.2">
      <c r="B611" s="1" t="s">
        <v>712</v>
      </c>
      <c r="J611" s="1" t="s">
        <v>713</v>
      </c>
    </row>
    <row r="612" spans="2:14" x14ac:dyDescent="0.2">
      <c r="B612" s="1" t="s">
        <v>714</v>
      </c>
      <c r="J612" s="1" t="s">
        <v>715</v>
      </c>
    </row>
    <row r="614" spans="2:14" x14ac:dyDescent="0.2">
      <c r="B614" s="308" t="s">
        <v>734</v>
      </c>
      <c r="C614" s="308"/>
      <c r="D614" s="308"/>
      <c r="E614" s="308"/>
      <c r="F614" s="308"/>
      <c r="G614" s="308"/>
      <c r="H614" s="308"/>
      <c r="I614" s="308"/>
      <c r="J614" s="308"/>
      <c r="K614" s="308"/>
      <c r="L614" s="308"/>
      <c r="M614" s="308"/>
      <c r="N614" s="308"/>
    </row>
    <row r="615" spans="2:14" x14ac:dyDescent="0.2">
      <c r="B615" s="308"/>
      <c r="C615" s="308"/>
      <c r="D615" s="308"/>
      <c r="E615" s="308"/>
      <c r="F615" s="308"/>
      <c r="G615" s="308"/>
      <c r="H615" s="308"/>
      <c r="I615" s="308"/>
      <c r="J615" s="308"/>
      <c r="K615" s="308"/>
      <c r="L615" s="308"/>
      <c r="M615" s="308"/>
      <c r="N615" s="308"/>
    </row>
    <row r="616" spans="2:14" x14ac:dyDescent="0.2">
      <c r="B616" s="1" t="s">
        <v>735</v>
      </c>
    </row>
    <row r="618" spans="2:14" x14ac:dyDescent="0.2">
      <c r="C618" s="4" t="s">
        <v>726</v>
      </c>
    </row>
    <row r="619" spans="2:14" x14ac:dyDescent="0.2">
      <c r="B619" s="1" t="s">
        <v>716</v>
      </c>
    </row>
    <row r="629" spans="2:14" x14ac:dyDescent="0.2">
      <c r="C629" s="308" t="s">
        <v>727</v>
      </c>
      <c r="D629" s="308"/>
      <c r="E629" s="308"/>
      <c r="F629" s="308"/>
      <c r="G629" s="308"/>
      <c r="H629" s="308"/>
      <c r="I629" s="308"/>
      <c r="J629" s="308"/>
      <c r="K629" s="308"/>
      <c r="L629" s="308"/>
      <c r="M629" s="308"/>
      <c r="N629" s="308"/>
    </row>
    <row r="630" spans="2:14" x14ac:dyDescent="0.2">
      <c r="C630" s="308"/>
      <c r="D630" s="308"/>
      <c r="E630" s="308"/>
      <c r="F630" s="308"/>
      <c r="G630" s="308"/>
      <c r="H630" s="308"/>
      <c r="I630" s="308"/>
      <c r="J630" s="308"/>
      <c r="K630" s="308"/>
      <c r="L630" s="308"/>
      <c r="M630" s="308"/>
      <c r="N630" s="308"/>
    </row>
    <row r="638" spans="2:14" x14ac:dyDescent="0.2">
      <c r="B638" s="1" t="s">
        <v>717</v>
      </c>
    </row>
    <row r="650" spans="2:14" x14ac:dyDescent="0.2">
      <c r="B650" s="60" t="s">
        <v>33</v>
      </c>
      <c r="C650" s="76"/>
      <c r="D650" s="76"/>
      <c r="F650" s="76"/>
      <c r="G650" s="76"/>
      <c r="H650" s="12" t="s">
        <v>82</v>
      </c>
      <c r="I650" s="246"/>
      <c r="J650" s="246"/>
      <c r="K650" s="246"/>
      <c r="L650" s="246"/>
      <c r="M650" s="246"/>
      <c r="N650" s="263" t="s">
        <v>42</v>
      </c>
    </row>
    <row r="651" spans="2:14" x14ac:dyDescent="0.2">
      <c r="B651" s="60" t="s">
        <v>32</v>
      </c>
      <c r="C651" s="76"/>
      <c r="D651" s="76"/>
      <c r="F651" s="76"/>
      <c r="G651" s="76"/>
      <c r="H651" s="12" t="s">
        <v>37</v>
      </c>
      <c r="I651" s="246"/>
      <c r="J651" s="246"/>
      <c r="K651" s="246"/>
      <c r="L651" s="246"/>
      <c r="M651" s="246"/>
      <c r="N651" s="111" t="s">
        <v>43</v>
      </c>
    </row>
    <row r="655" spans="2:14" x14ac:dyDescent="0.2">
      <c r="B655" s="1" t="s">
        <v>718</v>
      </c>
    </row>
    <row r="660" spans="2:2" x14ac:dyDescent="0.2">
      <c r="B660" s="1" t="s">
        <v>728</v>
      </c>
    </row>
    <row r="662" spans="2:2" x14ac:dyDescent="0.2">
      <c r="B662" s="1" t="s">
        <v>719</v>
      </c>
    </row>
    <row r="669" spans="2:2" x14ac:dyDescent="0.2">
      <c r="B669" s="1" t="s">
        <v>720</v>
      </c>
    </row>
    <row r="676" spans="2:6" x14ac:dyDescent="0.2">
      <c r="F676" s="4" t="s">
        <v>736</v>
      </c>
    </row>
    <row r="677" spans="2:6" x14ac:dyDescent="0.2">
      <c r="B677" s="1" t="s">
        <v>737</v>
      </c>
    </row>
    <row r="679" spans="2:6" x14ac:dyDescent="0.2">
      <c r="B679" s="1" t="s">
        <v>738</v>
      </c>
    </row>
    <row r="681" spans="2:6" x14ac:dyDescent="0.2">
      <c r="B681" s="1" t="s">
        <v>739</v>
      </c>
    </row>
    <row r="683" spans="2:6" x14ac:dyDescent="0.2">
      <c r="B683" s="1" t="s">
        <v>740</v>
      </c>
    </row>
    <row r="685" spans="2:6" x14ac:dyDescent="0.2">
      <c r="B685" s="1" t="s">
        <v>741</v>
      </c>
    </row>
    <row r="687" spans="2:6" x14ac:dyDescent="0.2">
      <c r="B687" s="1" t="s">
        <v>742</v>
      </c>
    </row>
    <row r="710" spans="2:14" x14ac:dyDescent="0.2">
      <c r="B710" s="60" t="s">
        <v>33</v>
      </c>
      <c r="C710" s="76"/>
      <c r="D710" s="76"/>
      <c r="F710" s="76"/>
      <c r="G710" s="76"/>
      <c r="H710" s="12" t="s">
        <v>82</v>
      </c>
      <c r="I710" s="246"/>
      <c r="J710" s="246"/>
      <c r="K710" s="246"/>
      <c r="L710" s="246"/>
      <c r="M710" s="246"/>
      <c r="N710" s="263" t="s">
        <v>42</v>
      </c>
    </row>
    <row r="711" spans="2:14" x14ac:dyDescent="0.2">
      <c r="B711" s="60" t="s">
        <v>32</v>
      </c>
      <c r="C711" s="76"/>
      <c r="D711" s="76"/>
      <c r="F711" s="76"/>
      <c r="G711" s="76"/>
      <c r="H711" s="12" t="s">
        <v>37</v>
      </c>
      <c r="I711" s="246"/>
      <c r="J711" s="246"/>
      <c r="K711" s="246"/>
      <c r="L711" s="246"/>
      <c r="M711" s="246"/>
      <c r="N711" s="111" t="s">
        <v>43</v>
      </c>
    </row>
  </sheetData>
  <mergeCells count="34">
    <mergeCell ref="B545:N546"/>
    <mergeCell ref="B38:N40"/>
    <mergeCell ref="B41:N46"/>
    <mergeCell ref="D101:G101"/>
    <mergeCell ref="D102:G102"/>
    <mergeCell ref="D103:G103"/>
    <mergeCell ref="B76:N79"/>
    <mergeCell ref="B82:N83"/>
    <mergeCell ref="B86:N87"/>
    <mergeCell ref="B91:N92"/>
    <mergeCell ref="B97:N99"/>
    <mergeCell ref="B58:N63"/>
    <mergeCell ref="B65:N69"/>
    <mergeCell ref="B72:N73"/>
    <mergeCell ref="B207:N208"/>
    <mergeCell ref="B1:N1"/>
    <mergeCell ref="B30:N31"/>
    <mergeCell ref="B523:N524"/>
    <mergeCell ref="B539:N540"/>
    <mergeCell ref="B5:N6"/>
    <mergeCell ref="B10:N15"/>
    <mergeCell ref="B16:N17"/>
    <mergeCell ref="B18:N20"/>
    <mergeCell ref="B22:N23"/>
    <mergeCell ref="B24:N25"/>
    <mergeCell ref="B32:N33"/>
    <mergeCell ref="B35:N37"/>
    <mergeCell ref="C629:N630"/>
    <mergeCell ref="B548:N549"/>
    <mergeCell ref="B557:N558"/>
    <mergeCell ref="J600:K600"/>
    <mergeCell ref="J601:K601"/>
    <mergeCell ref="J602:K602"/>
    <mergeCell ref="B614:N615"/>
  </mergeCells>
  <pageMargins left="0.17" right="0.17" top="0.75" bottom="0.61"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UAc9YGBuJraK6Brh3m81K4YgqX9x304ObB3gpdMyUHc=</DigestValue>
    </Reference>
    <Reference Type="http://www.w3.org/2000/09/xmldsig#Object" URI="#idOfficeObject">
      <DigestMethod Algorithm="http://www.w3.org/2001/04/xmlenc#sha256"/>
      <DigestValue>RBQ2JyIebzsYyiKSv1KRUa1RyRLzSvx+AbcQfzMpB6c=</DigestValue>
    </Reference>
    <Reference Type="http://uri.etsi.org/01903#SignedProperties" URI="#idSignedProperties">
      <Transforms>
        <Transform Algorithm="http://www.w3.org/TR/2001/REC-xml-c14n-20010315"/>
      </Transforms>
      <DigestMethod Algorithm="http://www.w3.org/2001/04/xmlenc#sha256"/>
      <DigestValue>cXT+WGkYynsrxdP+lgAZGkIopJ4oVOi+vR2FLcVsT7A=</DigestValue>
    </Reference>
    <Reference Type="http://www.w3.org/2000/09/xmldsig#Object" URI="#idValidSigLnImg">
      <DigestMethod Algorithm="http://www.w3.org/2001/04/xmlenc#sha256"/>
      <DigestValue>DGCRDOoBZqmOjwEpp/O/I8r+ygbDfFn17VkI/sXsG/E=</DigestValue>
    </Reference>
    <Reference Type="http://www.w3.org/2000/09/xmldsig#Object" URI="#idInvalidSigLnImg">
      <DigestMethod Algorithm="http://www.w3.org/2001/04/xmlenc#sha256"/>
      <DigestValue>In5c+rt7rnTTXb5yk/MIDMAs9eRmKrHLwWhQeYoTfW4=</DigestValue>
    </Reference>
  </SignedInfo>
  <SignatureValue>kp+E8ty+3CnhU2AFFtzl10k1ktty5KLPq0n+CdhImUuPGdlMeukd1SoDOl4G8bEqs4EY1E00JOKj
XSv/JzHK1LiOYOGCTNvVQUcxteGDPEU6Y/Y9jwIDsd19TRs5Fuo5an14WqgnQp2qzYqVPwKXti8B
WmXhaRSMrcODXAOV1xuusnUtXmF4b4R1i/J6/uib+/TIZjQ//SSEDz+Uj4dQ/u/HXp6j+kfqLvLc
/4Nvrsiur3YdBq6HLL1ki1QzDy7V11JJjkHFe9sklYZceumO8QAnyGEhxd1SwU7S/58z22er5KFW
+fI/3VUIau362+vn1R+j6vhreHxZYXVrWfJ2KA==</SignatureValue>
  <KeyInfo>
    <X509Data>
      <X509Certificate>MIIH+zCCBeOgAwIBAgIIG4t4gkWcCDcwDQYJKoZIhvcNAQELBQAwWzEXMBUGA1UEBRMOUlVDIDgwMDUwMTcyLTExGjAYBgNVBAMTEUNBLURPQ1VNRU5UQSBTLkEuMRcwFQYDVQQKEw5ET0NVTUVOVEEgUy5BLjELMAkGA1UEBhMCUFkwHhcNMTkwNjIwMTMzNTIyWhcNMjEwNjE5MTM0NTIyWjCBmzELMAkGA1UEBhMCUFkxEDAOBgNVBAQMB0VNRVJTT04xEjAQBgNVBAUTCUNJODMxNzc2NjEYMBYGA1UEKgwPUEFUUklDSU8gTUlHVUVMMRcwFQYDVQQKDA5QRVJTT05BIEZJU0lDQTERMA8GA1UECwwIRklSTUEgRjIxIDAeBgNVBAMMF1BBVFJJQ0lPIE1JR1VFTCBFTUVSU09OMIIBIjANBgkqhkiG9w0BAQEFAAOCAQ8AMIIBCgKCAQEAx83K6ehLADpTHzRx+UFluMCsYXiFuaL/84yXKW0noRaGWZtKzCOXgcK6VDeriqAg4x1rfSHo6PDYbeTxyYMXxrdSh+oawgjyfd5ZrKZqxk7r1Z+7BE+2LLQGVuUFgqG86cwHF56IHX30mlY7kjlsOmtO1uGJwfjzG31jQ2/OwgDAUUvuw3ZC2xrQqLhxmzj6ArFTMITpygCfKqVabdKTeNlW5ft4Sg9eYYtxqIKv41rr+qnPQAVNitZAmxFnEHIX9cnm79jdvqYm0+XiKk3RCHiDPA2ix5ZYcltouYSiZgJr5VzXtl47mDMIxDNUhUBM0AC+Ewa4Zm5kb7JVS6Gg2QIDAQABo4IDgDCCA3wwDAYDVR0TAQH/BAIwADAOBgNVHQ8BAf8EBAMCBeAwKgYDVR0lAQH/BCAwHgYIKwYBBQUHAwEGCCsGAQUFBwMCBggrBgEFBQcDBDAdBgNVHQ4EFgQUb41lvD0ZSfOUXGdyzlbwuuhAQT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QYDVR0RBB4wHIEacGF0cmljaW8uZW1lcnNvbkBnbHRwe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6DrOI9vseWN8QBI6zPDMlgHfAPhzlj4b4STTfG2idJmFWXoqPxWjsYpRKZ+l9ZHw3TVaMEuf4g4MaiqYQn+Fn4d4Q2meIOwPzVhzqr4nnXfaJxLRbwWqkuwqoYNByWXO98Uq5DxX2yoHS2A9Hnz44mseWSunZASlraS0hdBV9zfSMhsdiEqbbe4W+mw87Le1zLZr/ycbwOylzlbaf9g1Czvn6oFCDZ6tpVITJOeinDlOAa+P1Oby1ANYzUTkvm7CpPsU4FY87xYA4GhxAbu4bdB3McTpl+xK229GqRX3tHlhp+Q5YhZU5uSPLR2oA6yO+nTtTXtn5Z5WxApOQIjudb0948t1xtjN9b6/mEIE0AsC6VlQllA2Td3nYxHSwSJlOEZnealeOMBfG6xXCEyZ93FKYbdQr71o/7veuN8VSBx895CPDYAx7lHJ5TfLx71TjZ0rHSRoME2Fmq9y7xEsuQZUcmkBaf/cf7MTGd8NIGpOIH5Pva2WUzx2H7BbyklCy8LCw4U9ROllQN8QO3wTxat6Z/esxvIA1LIRaR5qG+iTntr0FHPaqEpjhVyfb8ti9raFdSnJyu7nWRRW5s13PUjKfeEGCEnTETaWA1HDaXyUymCRf60cfU7r/+xQknT8bbqXX/EHmBy4calx7N4dhkhOMa6xN8pH3Q2PQNA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9CiYQL2H4YQpvIdoOXgPTdiSi3qSh2qo2g4vcpTLASM=</DigestValue>
      </Reference>
      <Reference URI="/xl/calcChain.xml?ContentType=application/vnd.openxmlformats-officedocument.spreadsheetml.calcChain+xml">
        <DigestMethod Algorithm="http://www.w3.org/2001/04/xmlenc#sha256"/>
        <DigestValue>pbC+1Eec7Akvo5QJJE05z6tJY0Ol0aHTMtmsD5lg1SI=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LeP6aDacIkDCkBXAk3ByK2hJyeOP4ARUkPo2KGm2Ixg=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43LNptetP/4NCOnxtHQ5rzYPclMkqUH676F40tW9Dp4=</DigestValue>
      </Reference>
      <Reference URI="/xl/drawings/drawing1.xml?ContentType=application/vnd.openxmlformats-officedocument.drawing+xml">
        <DigestMethod Algorithm="http://www.w3.org/2001/04/xmlenc#sha256"/>
        <DigestValue>VOMN0Bu+XWEN+VPFAuCZ4YVSZ9+HiL0tX/fdy/oIXhY=</DigestValue>
      </Reference>
      <Reference URI="/xl/drawings/vmlDrawing1.vml?ContentType=application/vnd.openxmlformats-officedocument.vmlDrawing">
        <DigestMethod Algorithm="http://www.w3.org/2001/04/xmlenc#sha256"/>
        <DigestValue>lhiHT3ZXUOrxd+GDZVEGVXdNbudAKB7DWbPHyITox6w=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WLSReLkzZkbYoR9KuTZTeIBKBgjtK9N0m/ol36RoAuQ=</DigestValue>
      </Reference>
      <Reference URI="/xl/externalLinks/externalLink1.xml?ContentType=application/vnd.openxmlformats-officedocument.spreadsheetml.externalLink+xml">
        <DigestMethod Algorithm="http://www.w3.org/2001/04/xmlenc#sha256"/>
        <DigestValue>y472Uw0gVJ6qOrOR8GmFR8N1Zz/eFppIYmp0s+6uR40=</DigestValue>
      </Reference>
      <Reference URI="/xl/media/image1.png?ContentType=image/png">
        <DigestMethod Algorithm="http://www.w3.org/2001/04/xmlenc#sha256"/>
        <DigestValue>XNhfvFkPFxoIQLo329v/A4hMG3/Cx6032mT4ozqK4LM=</DigestValue>
      </Reference>
      <Reference URI="/xl/media/image10.png?ContentType=image/png">
        <DigestMethod Algorithm="http://www.w3.org/2001/04/xmlenc#sha256"/>
        <DigestValue>Py6kO4EHuL1gS2bxGf4W+rRgn8hh7Vfel1NfKDh+ch0=</DigestValue>
      </Reference>
      <Reference URI="/xl/media/image11.png?ContentType=image/png">
        <DigestMethod Algorithm="http://www.w3.org/2001/04/xmlenc#sha256"/>
        <DigestValue>YBbLNoxpYRkrB/dyp+CdSCY5SQosljenEVYJ3NJXKcc=</DigestValue>
      </Reference>
      <Reference URI="/xl/media/image12.png?ContentType=image/png">
        <DigestMethod Algorithm="http://www.w3.org/2001/04/xmlenc#sha256"/>
        <DigestValue>nourYvQrHlQgeqEczeSKEagMHpHgZs94cqskhkBz4/k=</DigestValue>
      </Reference>
      <Reference URI="/xl/media/image13.png?ContentType=image/png">
        <DigestMethod Algorithm="http://www.w3.org/2001/04/xmlenc#sha256"/>
        <DigestValue>/kZfFCPuObDsVW/KFOWGfQTzIf89fz5Porg0Pax1MV8=</DigestValue>
      </Reference>
      <Reference URI="/xl/media/image14.png?ContentType=image/png">
        <DigestMethod Algorithm="http://www.w3.org/2001/04/xmlenc#sha256"/>
        <DigestValue>Z/hGpJVltSlR+8n44hCFDtxYJBd4vD0VCaFTMznVv0I=</DigestValue>
      </Reference>
      <Reference URI="/xl/media/image15.png?ContentType=image/png">
        <DigestMethod Algorithm="http://www.w3.org/2001/04/xmlenc#sha256"/>
        <DigestValue>RGYFvJB2y224PEM1m2ERrqyi2XWGnRW2SzfKo2iJad0=</DigestValue>
      </Reference>
      <Reference URI="/xl/media/image16.png?ContentType=image/png">
        <DigestMethod Algorithm="http://www.w3.org/2001/04/xmlenc#sha256"/>
        <DigestValue>rujICzMFhLN+BjKaCctBa1w2f87/8Ygddy8nGgIkDdg=</DigestValue>
      </Reference>
      <Reference URI="/xl/media/image17.png?ContentType=image/png">
        <DigestMethod Algorithm="http://www.w3.org/2001/04/xmlenc#sha256"/>
        <DigestValue>nrDkOxHXaX2PR4+LillZhu0YWlcfP8/duiA8qGo7zZ0=</DigestValue>
      </Reference>
      <Reference URI="/xl/media/image18.png?ContentType=image/png">
        <DigestMethod Algorithm="http://www.w3.org/2001/04/xmlenc#sha256"/>
        <DigestValue>i8wM2LkjzqoWqmhboRC25N/O9ofZ60PuZu+A47wOS8M=</DigestValue>
      </Reference>
      <Reference URI="/xl/media/image19.png?ContentType=image/png">
        <DigestMethod Algorithm="http://www.w3.org/2001/04/xmlenc#sha256"/>
        <DigestValue>QdvjP91O2YYZ8wRqLg4cMfIkKBdpgnLiqWYq1W7oE7Y=</DigestValue>
      </Reference>
      <Reference URI="/xl/media/image2.png?ContentType=image/png">
        <DigestMethod Algorithm="http://www.w3.org/2001/04/xmlenc#sha256"/>
        <DigestValue>oVsJ77n/AY8UShpRGtiHLwn15T9MrV7nn0Z/ReWjd0k=</DigestValue>
      </Reference>
      <Reference URI="/xl/media/image20.png?ContentType=image/png">
        <DigestMethod Algorithm="http://www.w3.org/2001/04/xmlenc#sha256"/>
        <DigestValue>S6jne0hpbfc1KFhYZ6yGOEULRq+tdL+oqRXqIIoIZBw=</DigestValue>
      </Reference>
      <Reference URI="/xl/media/image21.png?ContentType=image/png">
        <DigestMethod Algorithm="http://www.w3.org/2001/04/xmlenc#sha256"/>
        <DigestValue>pIyevtbHYr3xipV21y16gIgUi0IVt/3pymj6uuc/6QI=</DigestValue>
      </Reference>
      <Reference URI="/xl/media/image22.png?ContentType=image/png">
        <DigestMethod Algorithm="http://www.w3.org/2001/04/xmlenc#sha256"/>
        <DigestValue>s3pQjYnwt9OcBW6DAoNJTY2AGZ8l1S09kYwun1rE/08=</DigestValue>
      </Reference>
      <Reference URI="/xl/media/image23.png?ContentType=image/png">
        <DigestMethod Algorithm="http://www.w3.org/2001/04/xmlenc#sha256"/>
        <DigestValue>l/rQcq1ELwIqf0l+4P/367pv93Lvis8u5ASkBo9frfM=</DigestValue>
      </Reference>
      <Reference URI="/xl/media/image24.png?ContentType=image/png">
        <DigestMethod Algorithm="http://www.w3.org/2001/04/xmlenc#sha256"/>
        <DigestValue>k8Jss4LDJadz+3qs7y59mCfhgfqrwOzn9EiO9BZthGo=</DigestValue>
      </Reference>
      <Reference URI="/xl/media/image25.png?ContentType=image/png">
        <DigestMethod Algorithm="http://www.w3.org/2001/04/xmlenc#sha256"/>
        <DigestValue>TgcqCfVrveDZx4MHsGtA7Khy14gdRjAjzWN84Wu2xM0=</DigestValue>
      </Reference>
      <Reference URI="/xl/media/image26.png?ContentType=image/png">
        <DigestMethod Algorithm="http://www.w3.org/2001/04/xmlenc#sha256"/>
        <DigestValue>3R9FoukwXXqHD5VtLgG/4ZEX+Pr5NF1dLqzG+6X8OPA=</DigestValue>
      </Reference>
      <Reference URI="/xl/media/image27.png?ContentType=image/png">
        <DigestMethod Algorithm="http://www.w3.org/2001/04/xmlenc#sha256"/>
        <DigestValue>utZPtOa67NalqK4qbsEGsJVk9jZqG1fEQnNqg+wcpFk=</DigestValue>
      </Reference>
      <Reference URI="/xl/media/image28.png?ContentType=image/png">
        <DigestMethod Algorithm="http://www.w3.org/2001/04/xmlenc#sha256"/>
        <DigestValue>RZ1H6+U6EaGJFaDkRC3DWzdIdhxDsVoiQGDBGxqAw70=</DigestValue>
      </Reference>
      <Reference URI="/xl/media/image29.png?ContentType=image/png">
        <DigestMethod Algorithm="http://www.w3.org/2001/04/xmlenc#sha256"/>
        <DigestValue>JL/gnVitJXJc3sXyahkfnrefJ2w30nDtNfNf+n6An74=</DigestValue>
      </Reference>
      <Reference URI="/xl/media/image3.png?ContentType=image/png">
        <DigestMethod Algorithm="http://www.w3.org/2001/04/xmlenc#sha256"/>
        <DigestValue>oGYGMvr24qfpwYlKgEzkiC7wx4JaIYT7nOC4FJReOYM=</DigestValue>
      </Reference>
      <Reference URI="/xl/media/image30.png?ContentType=image/png">
        <DigestMethod Algorithm="http://www.w3.org/2001/04/xmlenc#sha256"/>
        <DigestValue>GtB3Kz+vvxXfar2+a0noPQA4CZOsBfcDMkTAn3UEzOg=</DigestValue>
      </Reference>
      <Reference URI="/xl/media/image31.emf?ContentType=image/x-emf">
        <DigestMethod Algorithm="http://www.w3.org/2001/04/xmlenc#sha256"/>
        <DigestValue>DkdUke59Qx9lXJyLakEBvrFUChaWzIa4jVgiq+1DgAM=</DigestValue>
      </Reference>
      <Reference URI="/xl/media/image32.emf?ContentType=image/x-emf">
        <DigestMethod Algorithm="http://www.w3.org/2001/04/xmlenc#sha256"/>
        <DigestValue>r54Z60oAUFXYQZu1uB4J93NeB84xyMlSgwIRcTSiOIs=</DigestValue>
      </Reference>
      <Reference URI="/xl/media/image33.emf?ContentType=image/x-emf">
        <DigestMethod Algorithm="http://www.w3.org/2001/04/xmlenc#sha256"/>
        <DigestValue>F4AANHoD8Fbx8ZC8bIV08CELDvazKK6jMd7e6UvefTk=</DigestValue>
      </Reference>
      <Reference URI="/xl/media/image34.emf?ContentType=image/x-emf">
        <DigestMethod Algorithm="http://www.w3.org/2001/04/xmlenc#sha256"/>
        <DigestValue>sEoqZbyJM576MysG2MlpLl4LIj9QcqMDzSID6GTwzWI=</DigestValue>
      </Reference>
      <Reference URI="/xl/media/image35.png?ContentType=image/png">
        <DigestMethod Algorithm="http://www.w3.org/2001/04/xmlenc#sha256"/>
        <DigestValue>RA1+t9I4xlzBXqmmJHU7FLuWgCzjPWHr88tJZADdgfA=</DigestValue>
      </Reference>
      <Reference URI="/xl/media/image36.png?ContentType=image/png">
        <DigestMethod Algorithm="http://www.w3.org/2001/04/xmlenc#sha256"/>
        <DigestValue>NwZBOEQ1s28OvhccuLKYJh0BENNkwYUa2zgf82VDQdo=</DigestValue>
      </Reference>
      <Reference URI="/xl/media/image37.png?ContentType=image/png">
        <DigestMethod Algorithm="http://www.w3.org/2001/04/xmlenc#sha256"/>
        <DigestValue>ci5L1AXnQUpVP0CCBYy4L2ZE6bCX5VIx08DqkJu3Ndw=</DigestValue>
      </Reference>
      <Reference URI="/xl/media/image38.emf?ContentType=image/x-emf">
        <DigestMethod Algorithm="http://www.w3.org/2001/04/xmlenc#sha256"/>
        <DigestValue>+BqmMtr6iDC4bBVFCpLa0OeshnxhMww9lrKVMRDRVmQ=</DigestValue>
      </Reference>
      <Reference URI="/xl/media/image4.png?ContentType=image/png">
        <DigestMethod Algorithm="http://www.w3.org/2001/04/xmlenc#sha256"/>
        <DigestValue>+9X99icTTYVTCb20NBC10nqD5ffLlN0tt/E2pxdd5kY=</DigestValue>
      </Reference>
      <Reference URI="/xl/media/image5.png?ContentType=image/png">
        <DigestMethod Algorithm="http://www.w3.org/2001/04/xmlenc#sha256"/>
        <DigestValue>J2+BScxv4IkTmS+3ZimAeCSLfbkxeCXABXjC2o7ia4c=</DigestValue>
      </Reference>
      <Reference URI="/xl/media/image6.png?ContentType=image/png">
        <DigestMethod Algorithm="http://www.w3.org/2001/04/xmlenc#sha256"/>
        <DigestValue>/SXd3O8GiP3hyukmj1BG4lNGdhcbP3eBK3Y0bF5pXaY=</DigestValue>
      </Reference>
      <Reference URI="/xl/media/image7.png?ContentType=image/png">
        <DigestMethod Algorithm="http://www.w3.org/2001/04/xmlenc#sha256"/>
        <DigestValue>BB5LTpd5xpZO1upPINcFkr9Zp73FraCjxAyqdk5eiN8=</DigestValue>
      </Reference>
      <Reference URI="/xl/media/image8.png?ContentType=image/png">
        <DigestMethod Algorithm="http://www.w3.org/2001/04/xmlenc#sha256"/>
        <DigestValue>9uHMpkZTSUyJGz7bNpMWF1BAWkeqNoo+xxfN53M8Ink=</DigestValue>
      </Reference>
      <Reference URI="/xl/media/image9.png?ContentType=image/png">
        <DigestMethod Algorithm="http://www.w3.org/2001/04/xmlenc#sha256"/>
        <DigestValue>m1DazwDQ9fCiWgt+8Y+q0M2yB+2AA4dM/5jBb4Qke7I=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FjsdxOe1e8lE734py4GuD2nPYZo7mV1llu0HBt8uomw=</DigestValue>
      </Reference>
      <Reference URI="/xl/printerSettings/printerSettings4.bin?ContentType=application/vnd.openxmlformats-officedocument.spreadsheetml.printerSettings">
        <DigestMethod Algorithm="http://www.w3.org/2001/04/xmlenc#sha256"/>
        <DigestValue>0pMAAXP8iTD51hZSrzsMYg4hEKuTIiC7I9LVo4U0Aq8=</DigestValue>
      </Reference>
      <Reference URI="/xl/printerSettings/printerSettings5.bin?ContentType=application/vnd.openxmlformats-officedocument.spreadsheetml.printerSettings">
        <DigestMethod Algorithm="http://www.w3.org/2001/04/xmlenc#sha256"/>
        <DigestValue>0pMAAXP8iTD51hZSrzsMYg4hEKuTIiC7I9LVo4U0Aq8=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0pMAAXP8iTD51hZSrzsMYg4hEKuTIiC7I9LVo4U0Aq8=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aBd78LjFiWOxKMFLxFnY9T9QsADmsnTDgQyuGN4AhV4=</DigestValue>
      </Reference>
      <Reference URI="/xl/styles.xml?ContentType=application/vnd.openxmlformats-officedocument.spreadsheetml.styles+xml">
        <DigestMethod Algorithm="http://www.w3.org/2001/04/xmlenc#sha256"/>
        <DigestValue>SR0Czx+KDj10xAth0hqIPkzdj7LlsmwV+stPjmhEHyI=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/EAZGT6lPmfUSANIC2Hrgdg4YXrTIgvw53oLk39pSz4=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gx8+ytru4zWJDpEqt5Hj0e3GJYmn3RUjxbcGlOIuaM8=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LT0oYE5YylzvCkHnZPFxnJold/xo3PKhFg7uy/R89BA=</DigestValue>
      </Reference>
      <Reference URI="/xl/worksheets/sheet10.xml?ContentType=application/vnd.openxmlformats-officedocument.spreadsheetml.worksheet+xml">
        <DigestMethod Algorithm="http://www.w3.org/2001/04/xmlenc#sha256"/>
        <DigestValue>IxkBIg7wdpLXESpwV9IkRPRe3etPscrB/rpiPLHH8QI=</DigestValue>
      </Reference>
      <Reference URI="/xl/worksheets/sheet2.xml?ContentType=application/vnd.openxmlformats-officedocument.spreadsheetml.worksheet+xml">
        <DigestMethod Algorithm="http://www.w3.org/2001/04/xmlenc#sha256"/>
        <DigestValue>96fYFNqbCzfqPElyEOVYcj2Qmik6mlm2nMbmsrtM0kE=</DigestValue>
      </Reference>
      <Reference URI="/xl/worksheets/sheet3.xml?ContentType=application/vnd.openxmlformats-officedocument.spreadsheetml.worksheet+xml">
        <DigestMethod Algorithm="http://www.w3.org/2001/04/xmlenc#sha256"/>
        <DigestValue>9XN1rsCT0LXSpi9RRhUuXXAr0Q2wBgk0PIP0vOHf+rU=</DigestValue>
      </Reference>
      <Reference URI="/xl/worksheets/sheet4.xml?ContentType=application/vnd.openxmlformats-officedocument.spreadsheetml.worksheet+xml">
        <DigestMethod Algorithm="http://www.w3.org/2001/04/xmlenc#sha256"/>
        <DigestValue>kHC/P/9t6TiHaY6YZGl9sDefrcJnYRKO7mX/zexo0gA=</DigestValue>
      </Reference>
      <Reference URI="/xl/worksheets/sheet5.xml?ContentType=application/vnd.openxmlformats-officedocument.spreadsheetml.worksheet+xml">
        <DigestMethod Algorithm="http://www.w3.org/2001/04/xmlenc#sha256"/>
        <DigestValue>IpM1gmoxCw2DbgRZc2LoPXECQZFP+Q2/fZzfIRDpVHg=</DigestValue>
      </Reference>
      <Reference URI="/xl/worksheets/sheet6.xml?ContentType=application/vnd.openxmlformats-officedocument.spreadsheetml.worksheet+xml">
        <DigestMethod Algorithm="http://www.w3.org/2001/04/xmlenc#sha256"/>
        <DigestValue>2PnZVVDiGw+O81/J3dkLedsJHy8s8lWhOFzYweirMCg=</DigestValue>
      </Reference>
      <Reference URI="/xl/worksheets/sheet7.xml?ContentType=application/vnd.openxmlformats-officedocument.spreadsheetml.worksheet+xml">
        <DigestMethod Algorithm="http://www.w3.org/2001/04/xmlenc#sha256"/>
        <DigestValue>+EMhQ5SInplyMSC4Zx2xruPikCjpO9nFi5tU0D3cPJs=</DigestValue>
      </Reference>
      <Reference URI="/xl/worksheets/sheet8.xml?ContentType=application/vnd.openxmlformats-officedocument.spreadsheetml.worksheet+xml">
        <DigestMethod Algorithm="http://www.w3.org/2001/04/xmlenc#sha256"/>
        <DigestValue>DlfwHTNIOFed2PAyQinJKKimmMV9seDix8wmbhzorm4=</DigestValue>
      </Reference>
      <Reference URI="/xl/worksheets/sheet9.xml?ContentType=application/vnd.openxmlformats-officedocument.spreadsheetml.worksheet+xml">
        <DigestMethod Algorithm="http://www.w3.org/2001/04/xmlenc#sha256"/>
        <DigestValue>qS7q+XRELvDy2BKKg3ZEWQpjK7gPtuYWcJWPoME5Xxk=</DigestValue>
      </Reference>
    </Manifest>
    <SignatureProperties>
      <SignatureProperty Id="idSignatureTime" Target="#idPackageSignature">
        <mdssi:SignatureTime xmlns:mdssi="http://schemas.openxmlformats.org/package/2006/digital-signature">
          <mdssi:Format>YYYY-MM-DDThh:mm:ssTZD</mdssi:Format>
          <mdssi:Value>2019-11-28T14:39:17Z</mdssi:Value>
        </mdssi:SignatureTime>
      </SignatureProperty>
    </SignatureProperties>
  </Object>
  <Object Id="idOfficeObject">
    <SignatureProperties>
      <SignatureProperty Id="idOfficeV1Details" Target="#idPackageSignature">
        <SignatureInfoV1 xmlns="http://schemas.microsoft.com/office/2006/digsig">
          <SetupID>{7257E2D0-FD8C-4FE0-A397-7F734A7BAF58}</SetupID>
          <SignatureText>Patricio Emerson</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2019-11-28T14:39:17Z</xd:SigningTime>
          <xd:SigningCertificate>
            <xd:Cert>
              <xd:CertDigest>
                <DigestMethod Algorithm="http://www.w3.org/2001/04/xmlenc#sha256"/>
                <DigestValue>/0V6qDI3IKlZPc09BUae7jYjXnA14rA9mhokU52X7f0=</DigestValue>
              </xd:CertDigest>
              <xd:IssuerSerial>
                <X509IssuerName>C=PY, O=DOCUMENTA S.A., CN=CA-DOCUMENTA S.A., SERIALNUMBER=RUC 80050172-1</X509IssuerName>
                <X509SerialNumber>1984812561695770679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m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F3Zj3VASeF0jN57ZQAAAAAogqIDAAAAAAAAUQAAAAAAAAAAAAIAAABMzY8A4w8UdxIAAAAAAAAAVQ8UdwAAUQASAAAA4M2PAAABUQAAAAAAEgAAABIAAAAAAAAAAgAAAAAAUQBmETJUlwQOdxzPjwCJ2I91bM2PAAAAAACV2I91PM6PAPX///8AAAAAAAAAAAAAAACQAQAAAAAAAQAAAABzAGUAZwBvAAd+rerIzY8AEaZ1dgAA4XQAAI8AAAAAAMTNjwAAAAAAZ9cUZQAA4XQAAAAAEwAUAIzee2VASeF03M2PADRfp3YAAOF0jN57ZeXYFGWTsyLqZHYACAAAAAAlAAAADAAAAAEAAAAYAAAADAAAAAAAAAASAAAADAAAAAEAAAAeAAAAGAAAAL0AAAAEAAAA9wAAABEAAAAlAAAADAAAAAEAAABUAAAAiAAAAL4AAAAEAAAA9QAAABAAAAABAAAAYfe0QVU1tEG+AAAABAAAAAoAAABMAAAAAAAAAAAAAAAAAAAA//////////9gAAAAMgA4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ndgAAAABn1xRlAAAAAOUzFmUAAAAAC6EbZQAAAAADCwBbAAAAAED//1oAAAAAUPz/WgAAAABQhv9aAAAAACdt/1oAAAAAH1L/WgAAAACQ2/9aAAAAANzI81oAAAAAmYHvWgAAAACMmsa+mOuPAAAAAACQ8I8AQIgSdDjoX8oAAP//wO2PAMctCHcE7Y8AKIKiA5Bw4XQAAAAAZ9cUZf//AAAAAAAArC8Id6wvCHcQAAAA8O2PAPTtjwBi3ntlAAAAAAAAAAAWNHZ2CQAAAFQG0v8HAAAALO6PABBabHYB2AAALO6PAAAAAAAAAAAAAAAAAAAAAAAAAAAAE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8A4NiPAF3Zj3UA1o8AmNaPAAAAAABw0VMRQNaPAJmBCHfwzhZ3cNFTEWjRUxHYBlRbxNqPAMtf7lpw0VMRGNuPAKAPAADVyvBaVhm1wBDrnhjazfBaAAAAAAAAAAACFbXAAgAAABQAAACyCjJUAAAAAEjYjwCJ2I91mNaPAAAAAACV2I91fCxdW+D///8AAAAAAAAAAAAAAACQAQAAAAAAAQAAAABhAHIAaQBhAGwAAAAAAAAAAAAAAAAAAAAAAAAABgAAAAAAAAAWNHZ2AAAAAFQG0v8GAAAA+NePABBabHYB2AAA+NeP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jwDw2I8AXdmPdQAAAACo1o8AAAAAAAiD49Vg1o8Ak1s1WgEAAAAQ148AIA0AhAAAAAAwUBWSbNaPAAuhG2XAyk8O6hW1wOoVtcACAAAAJNiPAHYnEVv/////MNiPAC2v+FqiG7XALQAAAKIKMlREq/haWNiPAInYj3Wo1o8AAAAAAJXYj3UAAAAA8P///wAAAAAAAAAAAAAAAJABAAAAAAABAAAAAHMAZQBnAG8AZQAgAHUAaQAAAAAAAAAAAAAAAAAJAAAAAAAAABY0dnYAAAAAVAbS/wkAAAAI2I8AEFpsdgHYAAAI2I8AAAAAAAAAAAAAAAAAAAAAAAAAAABkdgAIAAAAACUAAAAMAAAABAAAABgAAAAMAAAAAAAAABIAAAAMAAAAAQAAAB4AAAAYAAAAKQAAADMAAACgAAAASAAAACUAAAAMAAAABAAAAFQAAACsAAAAKgAAADMAAACeAAAARwAAAAEAAABh97RBVTW0QSoAAAAzAAAAEAAAAEwAAAAAAAAAAAAAAAAAAAD//////////2wAAABQAGEAdAByAGkAYwBpAG8AIABFAG0AZQByAHMAbwBuAAkAAAAIAAAABQAAAAYAAAAEAAAABwAAAAQAAAAJAAAABAAAAAgAAAAOAAAACAAAAAYAAAAH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Yfe0QVU1tEEKAAAAUAAAABAAAABMAAAAAAAAAAAAAAAAAAAA//////////9sAAAAUABhAHQAcgBpAGMAaQBvACAARQBtAGUAcgBzAG8AbgAGAAAABgAAAAQAAAAEAAAAAwAAAAUAAAADAAAABwAAAAMAAAAGAAAACQAAAAYAAAAEAAAABQ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Yfe0QVU1t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Yfe0QVU1tEEKAAAAcAAAACQAAABMAAAABAAAAAkAAABwAAAA4gAAAH0AAACUAAAARgBpAHIAbQBhAGQAbwAgAHAAbwByADoAIABQAEEAVABSAEkAQwBJAE8AIABNAEkARwBVAEUATAAgAEUATQBFAFIAUwBPAE4ABgAAAAMAAAAEAAAACQAAAAYAAAAHAAAABwAAAAMAAAAHAAAABwAAAAQAAAADAAAAAwAAAAYAAAAHAAAABgAAAAcAAAADAAAABwAAAAMAAAAJAAAAAwAAAAoAAAADAAAACAAAAAgAAAAGAAAABQAAAAMAAAAGAAAACgAAAAYAAAAHAAAABgAAAAkAAAAIAAAAFgAAAAwAAAAAAAAAJQAAAAwAAAACAAAADgAAABQAAAAAAAAAEAAAABQAAAA=</Object>
  <Object Id="idInvalidSigLnImg">AQAAAGwAAAAAAAAAAAAAAP8AAAB/AAAAAAAAAAAAAACfFgAARAsAACBFTUYAAAEAN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FQAAAAcKDQcKDQcJDQ4WMShFrjFU1TJV1gECBAIDBAECBQoRKyZBowsTMV4YAAAAfqbJd6PIeqDCQFZ4JTd0Lk/HMVPSGy5uFiE4GypVJ0KnHjN9AAABNRUAAACcz+7S6ffb7fnC0t1haH0hMm8aLXIuT8ggOIwoRKslP58cK08AAAFeGAAAAMHg9P///////////+bm5k9SXjw/SzBRzTFU0y1NwSAyVzFGXwEBAjUVCA8mnM/u69/SvI9jt4tgjIR9FBosDBEjMVTUMlXWMVPRKUSeDxk4AAAAXhgAAADT6ff///////+Tk5MjK0krSbkvUcsuT8YVJFoTIFIrSbgtTcEQHEc2FQAAAJzP7vT6/bTa8kRleixHhy1Nwi5PxiQtTnBwcJKSki81SRwtZAgOI14YAAAAweD02+35gsLqZ5q6Jz1jNEJyOUZ4qamp+/v7////wdPeVnCJAQECRBgAAACv1/Ho8/ubzu6CwuqMudS3u769vb3////////////L5fZymsABAgNeGAAAAK/X8fz9/uLx+snk9uTy+vz9/v///////////////8vl9nKawAECA0QYAAAAotHvtdryxOL1xOL1tdry0+r32+350+r3tdryxOL1pdPvc5rAAQIDXRgAAABpj7ZnjrZqj7Zqj7ZnjrZtkbdukrdtkbdnjrZqj7ZojrZ3rdUCAwSAGAAAAAAAAAAAAAAAAAAAAAAAAAAAAAAAAAAAAAAAAAAAAAAAAAAAAAAAAF4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Bd2Y91QEnhdIzee2UAAAAAKIKiAwAAAAAAAFEAAAAAAAAAAAACAAAATM2PAOMPFHcSAAAAAAAAAFUPFHcAAFEAEgAAAODNjwAAAVEAAAAAABIAAAASAAAAAAAAAAIAAAAAAFEAZhEyVJcEDnccz48AidiPdWzNjwAAAAAAldiPdTzOjwD1////AAAAAAAAAAAAAAAAkAEAAAAAAAEAAAAAcwBlAGcAbwAHfq3qyM2PABGmdXYAAOF0AACPAAAAAADEzY8AAAAAAGfXFGUAAOF0AAAAABMAFACM3ntlQEnhdNzNjwA0X6d2AADhdIzee2Xl2BRlk7Mi6m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ndgAAAABn1xRlAAAAAOUzFmUAAAAAC6EbZQAAAAADCwBbAAAAAED//1oAAAAAUPz/WgAAAABQhv9aAAAAACdt/1oAAAAAH1L/WgAAAACQ2/9aAAAAANzI81oAAAAAmYHvWgAAAACMmsa+mOuPAAAAAACQ8I8AQIgSdDjoX8oAAP//wO2PAMctCHcE7Y8AKIKiA5Bw4XQAAAAAZ9cUZf//AAAAAAAArC8Id6wvCHcQAAAA8O2PAPTtjwBi3ntlAAAAAAAAAAAWNHZ2CQAAAFQG0v8HAAAALO6PABBabHYB2AAALO6PAAAAAAAAAAAAAAAAAAAAAAAAAAAAE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8A4NiPAF3Zj3UA1o8AmNaPAAAAAABw0VMRQNaPAJmBCHfwzhZ3cNFTEWjRUxHYBlRbxNqPAMtf7lpw0VMRGNuPAKAPAADVyvBaVhm1wBDrnhjazfBaAAAAAAAAAAACFbXAAgAAABQAAACyCjJUAAAAAEjYjwCJ2I91mNaPAAAAAACV2I91fCxdW+D///8AAAAAAAAAAAAAAACQAQAAAAAAAQAAAABhAHIAaQBhAGwAAAAAAAAAAAAAAAAAAAAAAAAABgAAAAAAAAAWNHZ2AAAAAFQG0v8GAAAA+NePABBabHYB2AAA+NeP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jwDw2I8AXdmPdQAAAACo1o8AAAAAAAiD49Vg1o8Ak1s1WgEAAAAQ148AIA0AhAAAAAAwUBWSbNaPAAuhG2XAyk8O6hW1wOoVtcACAAAAJNiPAHYnEVv/////MNiPAC2v+FqiG7XALQAAAKIKMlREq/haWNiPAInYj3Wo1o8AAAAAAJXYj3UAAAAA8P///wAAAAAAAAAAAAAAAJABAAAAAAABAAAAAHMAZQBnAG8AZQAgAHUAaQAAAAAAAAAAAAAAAAAJAAAAAAAAABY0dnYAAAAAVAbS/wkAAAAI2I8AEFpsdgHYAAAI2I8AAAAAAAAAAAAAAAAAAAAAAAAAAABkdgAIAAAAACUAAAAMAAAABAAAABgAAAAMAAAAAAAAABIAAAAMAAAAAQAAAB4AAAAYAAAAKQAAADMAAACgAAAASAAAACUAAAAMAAAABAAAAFQAAACsAAAAKgAAADMAAACeAAAARwAAAAEAAABh97RBVTW0QSoAAAAzAAAAEAAAAEwAAAAAAAAAAAAAAAAAAAD//////////2wAAABQAGEAdAByAGkAYwBpAG8AIABFAG0AZQByAHMAbwBuAAkAAAAIAAAABQAAAAYAAAAEAAAABwAAAAQAAAAJAAAABAAAAAgAAAAOAAAACAAAAAYAAAAH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Yfe0QVU1tEEKAAAAUAAAABAAAABMAAAAAAAAAAAAAAAAAAAA//////////9sAAAAUABhAHQAcgBpAGMAaQBvACAARQBtAGUAcgBzAG8AbgAGAAAABgAAAAQAAAAEAAAAAwAAAAUAAAADAAAABwAAAAMAAAAGAAAACQAAAAYAAAAEAAAABQ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Yfe0QVU1t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Yfe0QVU1tEEKAAAAcAAAACQAAABMAAAABAAAAAkAAABwAAAA4gAAAH0AAACUAAAARgBpAHIAbQBhAGQAbwAgAHAAbwByADoAIABQAEEAVABSAEkAQwBJAE8AIABNAEkARwBVAEUATAAgAEUATQBFAFIAUwBPAE4ABgAAAAMAAAAEAAAACQAAAAYAAAAHAAAABwAAAAMAAAAHAAAABwAAAAQAAAADAAAAAwAAAAYAAAAHAAAABgAAAAcAAAADAAAABwAAAAMAAAAJAAAAAwAAAAoAAAADAAAACAAAAAgAAAAGAAAABQAAAAMAAAAGAAAACgAAAAYAAAAHAAAABgAAAAk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Identificación</vt:lpstr>
      <vt:lpstr>Balance</vt:lpstr>
      <vt:lpstr>Activo</vt:lpstr>
      <vt:lpstr>Pasivo</vt:lpstr>
      <vt:lpstr>PN</vt:lpstr>
      <vt:lpstr>Estado de Resultados</vt:lpstr>
      <vt:lpstr>Resultados</vt:lpstr>
      <vt:lpstr>Estado de flujos de efectivo</vt:lpstr>
      <vt:lpstr>Variacion PN</vt:lpstr>
      <vt:lpstr>Notas</vt:lpstr>
      <vt:lpstr>'Estado de Resultados'!Títulos_a_imprimir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Vallejos</dc:creator>
  <cp:lastModifiedBy>HP</cp:lastModifiedBy>
  <cp:lastPrinted>2019-11-26T16:58:50Z</cp:lastPrinted>
  <dcterms:created xsi:type="dcterms:W3CDTF">2019-11-22T13:29:41Z</dcterms:created>
  <dcterms:modified xsi:type="dcterms:W3CDTF">2019-11-28T14:39:05Z</dcterms:modified>
</cp:coreProperties>
</file>